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Лист1!$B$2:$M$372</definedName>
  </definedNames>
  <calcPr calcId="144525"/>
</workbook>
</file>

<file path=xl/calcChain.xml><?xml version="1.0" encoding="utf-8"?>
<calcChain xmlns="http://schemas.openxmlformats.org/spreadsheetml/2006/main">
  <c r="I297" i="1" l="1"/>
  <c r="H297" i="1"/>
  <c r="G297" i="1"/>
  <c r="F297" i="1"/>
  <c r="E297" i="1"/>
  <c r="K247" i="1"/>
  <c r="K253" i="1"/>
  <c r="H253" i="1"/>
  <c r="E253" i="1"/>
  <c r="F253" i="1"/>
  <c r="G253" i="1"/>
  <c r="D233" i="1"/>
  <c r="D229" i="1"/>
  <c r="E228" i="1"/>
  <c r="F228" i="1"/>
  <c r="K228" i="1"/>
  <c r="I228" i="1"/>
  <c r="J228" i="1"/>
  <c r="K225" i="1"/>
  <c r="J225" i="1"/>
  <c r="I225" i="1"/>
  <c r="G225" i="1"/>
  <c r="F225" i="1"/>
  <c r="I96" i="1"/>
  <c r="M79" i="1"/>
  <c r="M32" i="1"/>
  <c r="F153" i="1" l="1"/>
  <c r="I125" i="1"/>
  <c r="J125" i="1"/>
  <c r="D171" i="1"/>
  <c r="H125" i="1"/>
  <c r="G125" i="1"/>
  <c r="F125" i="1"/>
  <c r="E125" i="1"/>
  <c r="F131" i="1"/>
  <c r="L125" i="1"/>
  <c r="K125" i="1"/>
  <c r="E122" i="1"/>
  <c r="D24" i="1"/>
  <c r="D25" i="1"/>
  <c r="E352" i="1"/>
  <c r="F306" i="1"/>
  <c r="K297" i="1"/>
  <c r="J297" i="1"/>
  <c r="K271" i="1"/>
  <c r="J271" i="1"/>
  <c r="I271" i="1"/>
  <c r="H271" i="1"/>
  <c r="G271" i="1"/>
  <c r="F271" i="1"/>
  <c r="E271" i="1"/>
  <c r="K193" i="1"/>
  <c r="J193" i="1"/>
  <c r="I193" i="1"/>
  <c r="H193" i="1"/>
  <c r="G193" i="1"/>
  <c r="F193" i="1"/>
  <c r="E193" i="1"/>
  <c r="L177" i="1"/>
  <c r="K177" i="1"/>
  <c r="J177" i="1"/>
  <c r="I177" i="1"/>
  <c r="H177" i="1"/>
  <c r="G177" i="1"/>
  <c r="F177" i="1"/>
  <c r="E177" i="1"/>
  <c r="E138" i="1"/>
  <c r="L131" i="1"/>
  <c r="K131" i="1"/>
  <c r="J131" i="1"/>
  <c r="I131" i="1"/>
  <c r="H131" i="1"/>
  <c r="G131" i="1"/>
  <c r="E131" i="1"/>
  <c r="D120" i="1"/>
  <c r="E111" i="1"/>
  <c r="D71" i="1"/>
  <c r="D70" i="1"/>
  <c r="D69" i="1"/>
  <c r="D68" i="1"/>
  <c r="D63" i="1"/>
  <c r="D62" i="1"/>
  <c r="D44" i="1"/>
  <c r="D37" i="1"/>
  <c r="D30" i="1"/>
  <c r="D33" i="1"/>
  <c r="D32" i="1"/>
  <c r="D31" i="1"/>
  <c r="D28" i="1"/>
  <c r="D27" i="1"/>
  <c r="H12" i="1"/>
  <c r="G12" i="1"/>
  <c r="D17" i="1"/>
  <c r="D20" i="1"/>
  <c r="D14" i="1"/>
  <c r="D13" i="1"/>
  <c r="D11" i="1"/>
  <c r="D10" i="1"/>
  <c r="D9" i="1"/>
  <c r="K12" i="1"/>
  <c r="J12" i="1"/>
  <c r="I12" i="1"/>
  <c r="F12" i="1"/>
  <c r="E12" i="1"/>
  <c r="D12" i="1" l="1"/>
  <c r="D106" i="1"/>
  <c r="D261" i="1" l="1"/>
  <c r="H228" i="1"/>
  <c r="G228" i="1"/>
  <c r="D210" i="1"/>
  <c r="D209" i="1"/>
  <c r="D208" i="1"/>
  <c r="D207" i="1"/>
  <c r="F206" i="1"/>
  <c r="M172" i="1"/>
  <c r="D172" i="1"/>
  <c r="K147" i="1"/>
  <c r="J147" i="1"/>
  <c r="I147" i="1"/>
  <c r="H147" i="1"/>
  <c r="G147" i="1"/>
  <c r="F147" i="1"/>
  <c r="E147" i="1"/>
  <c r="J143" i="1"/>
  <c r="D146" i="1"/>
  <c r="K138" i="1"/>
  <c r="J138" i="1"/>
  <c r="I138" i="1"/>
  <c r="H138" i="1"/>
  <c r="G138" i="1"/>
  <c r="F138" i="1"/>
  <c r="D84" i="1"/>
  <c r="D101" i="1"/>
  <c r="E85" i="1"/>
  <c r="K281" i="1" l="1"/>
  <c r="J281" i="1"/>
  <c r="I281" i="1"/>
  <c r="H281" i="1"/>
  <c r="G281" i="1"/>
  <c r="F281" i="1"/>
  <c r="E281" i="1"/>
  <c r="D283" i="1"/>
  <c r="D282" i="1"/>
  <c r="D289" i="1"/>
  <c r="D288" i="1"/>
  <c r="D287" i="1"/>
  <c r="D286" i="1"/>
  <c r="D285" i="1"/>
  <c r="D309" i="1"/>
  <c r="D308" i="1"/>
  <c r="D307" i="1"/>
  <c r="K275" i="1"/>
  <c r="J275" i="1"/>
  <c r="I275" i="1"/>
  <c r="H275" i="1"/>
  <c r="G275" i="1"/>
  <c r="F275" i="1"/>
  <c r="E275" i="1"/>
  <c r="D332" i="1"/>
  <c r="D331" i="1"/>
  <c r="D317" i="1"/>
  <c r="D338" i="1"/>
  <c r="D337" i="1"/>
  <c r="D275" i="1" l="1"/>
  <c r="D281" i="1"/>
  <c r="D365" i="1"/>
  <c r="D364" i="1"/>
  <c r="D336" i="1"/>
  <c r="D335" i="1"/>
  <c r="D334" i="1"/>
  <c r="D333" i="1"/>
  <c r="D103" i="1"/>
  <c r="D104" i="1"/>
  <c r="D102" i="1"/>
  <c r="D105" i="1"/>
  <c r="M106" i="1" s="1"/>
  <c r="D330" i="1"/>
  <c r="I85" i="1"/>
  <c r="H85" i="1"/>
  <c r="G85" i="1"/>
  <c r="F85" i="1"/>
  <c r="J85" i="1"/>
  <c r="K85" i="1"/>
  <c r="D87" i="1"/>
  <c r="D86" i="1"/>
  <c r="D93" i="1"/>
  <c r="D91" i="1"/>
  <c r="D90" i="1"/>
  <c r="D89" i="1"/>
  <c r="D94" i="1"/>
  <c r="D92" i="1"/>
  <c r="D88" i="1"/>
  <c r="M105" i="1" l="1"/>
  <c r="M103" i="1"/>
  <c r="D85" i="1"/>
  <c r="M338" i="1"/>
  <c r="K340" i="1"/>
  <c r="J340" i="1"/>
  <c r="I340" i="1"/>
  <c r="H340" i="1"/>
  <c r="G340" i="1"/>
  <c r="F340" i="1"/>
  <c r="E340" i="1"/>
  <c r="K352" i="1"/>
  <c r="J352" i="1"/>
  <c r="I352" i="1"/>
  <c r="H352" i="1"/>
  <c r="G352" i="1"/>
  <c r="F352" i="1"/>
  <c r="D352" i="1" l="1"/>
  <c r="D340" i="1"/>
  <c r="K306" i="1"/>
  <c r="J306" i="1"/>
  <c r="I306" i="1"/>
  <c r="H306" i="1"/>
  <c r="E306" i="1"/>
  <c r="G306" i="1"/>
  <c r="K264" i="1"/>
  <c r="K262" i="1" s="1"/>
  <c r="J264" i="1"/>
  <c r="J262" i="1" s="1"/>
  <c r="I264" i="1"/>
  <c r="I262" i="1" s="1"/>
  <c r="H264" i="1"/>
  <c r="H262" i="1" s="1"/>
  <c r="G264" i="1"/>
  <c r="G262" i="1" s="1"/>
  <c r="F264" i="1"/>
  <c r="F262" i="1" s="1"/>
  <c r="E264" i="1"/>
  <c r="E262" i="1" s="1"/>
  <c r="J247" i="1"/>
  <c r="I247" i="1"/>
  <c r="H247" i="1"/>
  <c r="G247" i="1"/>
  <c r="F247" i="1"/>
  <c r="E247" i="1"/>
  <c r="J253" i="1"/>
  <c r="I253" i="1"/>
  <c r="D212" i="1"/>
  <c r="D211" i="1"/>
  <c r="D213" i="1"/>
  <c r="D214" i="1"/>
  <c r="D239" i="1"/>
  <c r="D238" i="1"/>
  <c r="D237" i="1"/>
  <c r="D236" i="1"/>
  <c r="D235" i="1"/>
  <c r="K234" i="1"/>
  <c r="J234" i="1"/>
  <c r="I234" i="1"/>
  <c r="H234" i="1"/>
  <c r="G234" i="1"/>
  <c r="F234" i="1"/>
  <c r="E234" i="1"/>
  <c r="D232" i="1"/>
  <c r="D231" i="1"/>
  <c r="D230" i="1"/>
  <c r="D227" i="1"/>
  <c r="D226" i="1"/>
  <c r="H225" i="1"/>
  <c r="E225" i="1"/>
  <c r="K206" i="1"/>
  <c r="G206" i="1"/>
  <c r="D204" i="1"/>
  <c r="D203" i="1"/>
  <c r="D202" i="1"/>
  <c r="D201" i="1"/>
  <c r="D200" i="1"/>
  <c r="D198" i="1"/>
  <c r="D197" i="1"/>
  <c r="D196" i="1"/>
  <c r="D195" i="1"/>
  <c r="D194" i="1"/>
  <c r="D192" i="1"/>
  <c r="D191" i="1"/>
  <c r="K199" i="1"/>
  <c r="J199" i="1"/>
  <c r="I199" i="1"/>
  <c r="H199" i="1"/>
  <c r="G199" i="1"/>
  <c r="F199" i="1"/>
  <c r="E199" i="1"/>
  <c r="K190" i="1"/>
  <c r="J190" i="1"/>
  <c r="I190" i="1"/>
  <c r="H190" i="1"/>
  <c r="G190" i="1"/>
  <c r="F190" i="1"/>
  <c r="E190" i="1"/>
  <c r="D136" i="1"/>
  <c r="D135" i="1"/>
  <c r="D134" i="1"/>
  <c r="D133" i="1"/>
  <c r="D132" i="1"/>
  <c r="D130" i="1"/>
  <c r="D129" i="1"/>
  <c r="D128" i="1"/>
  <c r="D127" i="1"/>
  <c r="D126" i="1"/>
  <c r="D124" i="1"/>
  <c r="D123" i="1"/>
  <c r="L122" i="1"/>
  <c r="K122" i="1"/>
  <c r="J122" i="1"/>
  <c r="I122" i="1"/>
  <c r="H122" i="1"/>
  <c r="G122" i="1"/>
  <c r="F122" i="1"/>
  <c r="I111" i="1"/>
  <c r="I121" i="1" s="1"/>
  <c r="E121" i="1"/>
  <c r="K111" i="1"/>
  <c r="K121" i="1" s="1"/>
  <c r="J111" i="1"/>
  <c r="J121" i="1" s="1"/>
  <c r="H111" i="1"/>
  <c r="H121" i="1" s="1"/>
  <c r="G111" i="1"/>
  <c r="G121" i="1" s="1"/>
  <c r="F111" i="1"/>
  <c r="K108" i="1"/>
  <c r="J108" i="1"/>
  <c r="I108" i="1"/>
  <c r="H108" i="1"/>
  <c r="G108" i="1"/>
  <c r="F108" i="1"/>
  <c r="E108" i="1"/>
  <c r="D119" i="1"/>
  <c r="D118" i="1"/>
  <c r="K117" i="1"/>
  <c r="J117" i="1"/>
  <c r="I117" i="1"/>
  <c r="H117" i="1"/>
  <c r="G117" i="1"/>
  <c r="F117" i="1"/>
  <c r="E117" i="1"/>
  <c r="M120" i="1"/>
  <c r="L121" i="1"/>
  <c r="D116" i="1"/>
  <c r="D115" i="1"/>
  <c r="D114" i="1"/>
  <c r="D113" i="1"/>
  <c r="D112" i="1"/>
  <c r="D110" i="1"/>
  <c r="D109" i="1"/>
  <c r="H96" i="1"/>
  <c r="G96" i="1"/>
  <c r="F96" i="1"/>
  <c r="J96" i="1"/>
  <c r="K96" i="1"/>
  <c r="F82" i="1"/>
  <c r="G82" i="1"/>
  <c r="H82" i="1"/>
  <c r="J82" i="1"/>
  <c r="K82" i="1"/>
  <c r="E96" i="1"/>
  <c r="D95" i="1"/>
  <c r="I82" i="1"/>
  <c r="E82" i="1"/>
  <c r="K166" i="1"/>
  <c r="J166" i="1"/>
  <c r="I166" i="1"/>
  <c r="H166" i="1"/>
  <c r="G166" i="1"/>
  <c r="F166" i="1"/>
  <c r="E166" i="1"/>
  <c r="L173" i="1"/>
  <c r="E143" i="1"/>
  <c r="F143" i="1"/>
  <c r="G143" i="1"/>
  <c r="H143" i="1"/>
  <c r="I143" i="1"/>
  <c r="K143" i="1"/>
  <c r="D144" i="1"/>
  <c r="D145" i="1"/>
  <c r="E173" i="1"/>
  <c r="F173" i="1"/>
  <c r="G173" i="1"/>
  <c r="I173" i="1"/>
  <c r="J173" i="1"/>
  <c r="K173" i="1"/>
  <c r="D148" i="1"/>
  <c r="D149" i="1"/>
  <c r="D150" i="1"/>
  <c r="M135" i="1" l="1"/>
  <c r="M134" i="1"/>
  <c r="D206" i="1"/>
  <c r="M133" i="1"/>
  <c r="D108" i="1"/>
  <c r="D125" i="1"/>
  <c r="D189" i="1"/>
  <c r="D190" i="1"/>
  <c r="D306" i="1"/>
  <c r="D122" i="1"/>
  <c r="D131" i="1"/>
  <c r="D228" i="1"/>
  <c r="D234" i="1"/>
  <c r="D193" i="1"/>
  <c r="D225" i="1"/>
  <c r="D199" i="1"/>
  <c r="D117" i="1"/>
  <c r="D111" i="1"/>
  <c r="D166" i="1"/>
  <c r="F121" i="1"/>
  <c r="D121" i="1" s="1"/>
  <c r="M112" i="1"/>
  <c r="D82" i="1"/>
  <c r="M85" i="1" s="1"/>
  <c r="D96" i="1"/>
  <c r="D143" i="1"/>
  <c r="L183" i="1"/>
  <c r="K183" i="1"/>
  <c r="J183" i="1"/>
  <c r="I183" i="1"/>
  <c r="H183" i="1"/>
  <c r="G183" i="1"/>
  <c r="F183" i="1"/>
  <c r="E183" i="1"/>
  <c r="D188" i="1"/>
  <c r="D187" i="1"/>
  <c r="D186" i="1"/>
  <c r="D185" i="1"/>
  <c r="D184" i="1"/>
  <c r="D182" i="1"/>
  <c r="D181" i="1"/>
  <c r="D180" i="1"/>
  <c r="D179" i="1"/>
  <c r="D178" i="1"/>
  <c r="D176" i="1"/>
  <c r="D175" i="1"/>
  <c r="L174" i="1"/>
  <c r="K174" i="1"/>
  <c r="J174" i="1"/>
  <c r="I174" i="1"/>
  <c r="H174" i="1"/>
  <c r="G174" i="1"/>
  <c r="F174" i="1"/>
  <c r="E174" i="1"/>
  <c r="D363" i="1"/>
  <c r="M186" i="1" l="1"/>
  <c r="M199" i="1"/>
  <c r="M125" i="1"/>
  <c r="M131" i="1"/>
  <c r="M193" i="1"/>
  <c r="M185" i="1"/>
  <c r="M187" i="1"/>
  <c r="M122" i="1"/>
  <c r="M190" i="1"/>
  <c r="M111" i="1"/>
  <c r="M116" i="1"/>
  <c r="M117" i="1"/>
  <c r="D147" i="1"/>
  <c r="M166" i="1" s="1"/>
  <c r="H173" i="1"/>
  <c r="D173" i="1" s="1"/>
  <c r="D183" i="1"/>
  <c r="D174" i="1"/>
  <c r="G161" i="1"/>
  <c r="F161" i="1"/>
  <c r="K153" i="1"/>
  <c r="J153" i="1"/>
  <c r="I153" i="1"/>
  <c r="H153" i="1"/>
  <c r="G153" i="1"/>
  <c r="E153" i="1"/>
  <c r="D151" i="1"/>
  <c r="D142" i="1"/>
  <c r="M142" i="1" s="1"/>
  <c r="D78" i="1"/>
  <c r="D77" i="1"/>
  <c r="D76" i="1"/>
  <c r="D75" i="1"/>
  <c r="D74" i="1"/>
  <c r="D73" i="1"/>
  <c r="D72" i="1"/>
  <c r="D80" i="1"/>
  <c r="D79" i="1"/>
  <c r="D67" i="1"/>
  <c r="D66" i="1"/>
  <c r="D23" i="1"/>
  <c r="D22" i="1"/>
  <c r="M30" i="1"/>
  <c r="D50" i="1"/>
  <c r="D36" i="1" s="1"/>
  <c r="M33" i="1"/>
  <c r="M31" i="1"/>
  <c r="M174" i="1" l="1"/>
  <c r="M183" i="1"/>
  <c r="D177" i="1"/>
  <c r="M177" i="1" s="1"/>
  <c r="D161" i="1"/>
  <c r="D153" i="1"/>
  <c r="M67" i="1"/>
  <c r="M68" i="1"/>
  <c r="M72" i="1"/>
  <c r="M76" i="1"/>
  <c r="M78" i="1"/>
  <c r="D34" i="1"/>
  <c r="M77" i="1"/>
  <c r="M336" i="1"/>
  <c r="F215" i="1"/>
  <c r="G215" i="1"/>
  <c r="H215" i="1"/>
  <c r="I215" i="1"/>
  <c r="J215" i="1"/>
  <c r="K215" i="1"/>
  <c r="E215" i="1"/>
  <c r="M96" i="1"/>
  <c r="D215" i="1" l="1"/>
  <c r="M289" i="1"/>
  <c r="M287" i="1"/>
  <c r="M285" i="1"/>
  <c r="M288" i="1"/>
  <c r="M286" i="1"/>
  <c r="M331" i="1"/>
  <c r="M333" i="1"/>
  <c r="M337" i="1"/>
  <c r="M334" i="1"/>
  <c r="M364" i="1"/>
  <c r="M330" i="1"/>
  <c r="M365" i="1"/>
  <c r="M335" i="1"/>
  <c r="M332" i="1"/>
  <c r="M340" i="1"/>
  <c r="M352" i="1"/>
  <c r="M143" i="1"/>
  <c r="M82" i="1"/>
  <c r="M12" i="1"/>
  <c r="D362" i="1" l="1"/>
  <c r="D361" i="1"/>
  <c r="D360" i="1"/>
  <c r="D359" i="1"/>
  <c r="D358" i="1"/>
  <c r="D357" i="1"/>
  <c r="D356" i="1"/>
  <c r="D355" i="1"/>
  <c r="D354" i="1"/>
  <c r="D353" i="1"/>
  <c r="D351" i="1"/>
  <c r="D350" i="1"/>
  <c r="D349" i="1"/>
  <c r="D348" i="1"/>
  <c r="D347" i="1"/>
  <c r="D346" i="1"/>
  <c r="D345" i="1"/>
  <c r="D344" i="1"/>
  <c r="D343" i="1"/>
  <c r="D342" i="1"/>
  <c r="D341" i="1"/>
  <c r="D65" i="1"/>
  <c r="D64" i="1"/>
  <c r="D327" i="1"/>
  <c r="D326" i="1"/>
  <c r="D325" i="1"/>
  <c r="D324" i="1"/>
  <c r="M324" i="1" s="1"/>
  <c r="D322" i="1"/>
  <c r="D321" i="1"/>
  <c r="M321" i="1" s="1"/>
  <c r="D320" i="1"/>
  <c r="D318" i="1"/>
  <c r="D316" i="1"/>
  <c r="D315" i="1"/>
  <c r="D314" i="1"/>
  <c r="D313" i="1"/>
  <c r="D312" i="1"/>
  <c r="D311" i="1"/>
  <c r="M309" i="1"/>
  <c r="D305" i="1"/>
  <c r="D304" i="1"/>
  <c r="D303" i="1"/>
  <c r="D302" i="1"/>
  <c r="D301" i="1"/>
  <c r="D300" i="1"/>
  <c r="D299" i="1"/>
  <c r="D298" i="1"/>
  <c r="D297" i="1"/>
  <c r="M297" i="1" s="1"/>
  <c r="D296" i="1"/>
  <c r="D295" i="1"/>
  <c r="D290" i="1"/>
  <c r="D293" i="1"/>
  <c r="D292" i="1"/>
  <c r="D291" i="1"/>
  <c r="D280" i="1"/>
  <c r="D279" i="1"/>
  <c r="D278" i="1"/>
  <c r="D277" i="1"/>
  <c r="D276" i="1"/>
  <c r="D274" i="1"/>
  <c r="D272" i="1"/>
  <c r="D273" i="1"/>
  <c r="D271" i="1"/>
  <c r="D270" i="1"/>
  <c r="D269" i="1"/>
  <c r="D268" i="1"/>
  <c r="D267" i="1"/>
  <c r="D266" i="1"/>
  <c r="D265" i="1"/>
  <c r="D264" i="1"/>
  <c r="D263" i="1"/>
  <c r="D262" i="1"/>
  <c r="D252" i="1"/>
  <c r="D251" i="1"/>
  <c r="D250" i="1"/>
  <c r="D249" i="1"/>
  <c r="D248" i="1"/>
  <c r="D247" i="1"/>
  <c r="D260" i="1"/>
  <c r="D259" i="1"/>
  <c r="D258" i="1"/>
  <c r="D257" i="1"/>
  <c r="D256" i="1"/>
  <c r="D255" i="1"/>
  <c r="D254" i="1"/>
  <c r="D253" i="1"/>
  <c r="D245" i="1"/>
  <c r="D244" i="1"/>
  <c r="D242" i="1"/>
  <c r="D241" i="1"/>
  <c r="D224" i="1"/>
  <c r="D223" i="1"/>
  <c r="D221" i="1"/>
  <c r="D220" i="1"/>
  <c r="D219" i="1"/>
  <c r="D218" i="1"/>
  <c r="D217" i="1"/>
  <c r="M217" i="1" s="1"/>
  <c r="D216" i="1"/>
  <c r="M216" i="1" s="1"/>
  <c r="D205" i="1"/>
  <c r="M104" i="1"/>
  <c r="D100" i="1"/>
  <c r="D99" i="1"/>
  <c r="D98" i="1"/>
  <c r="D97" i="1"/>
  <c r="D83" i="1"/>
  <c r="D170" i="1"/>
  <c r="D168" i="1"/>
  <c r="D167" i="1"/>
  <c r="D165" i="1"/>
  <c r="D164" i="1"/>
  <c r="D163" i="1"/>
  <c r="D162" i="1"/>
  <c r="D160" i="1"/>
  <c r="M150" i="1" s="1"/>
  <c r="D159" i="1"/>
  <c r="D158" i="1"/>
  <c r="D157" i="1"/>
  <c r="D156" i="1"/>
  <c r="D155" i="1"/>
  <c r="D154" i="1"/>
  <c r="D152" i="1"/>
  <c r="D141" i="1"/>
  <c r="D140" i="1"/>
  <c r="D139" i="1"/>
  <c r="D21" i="1"/>
  <c r="M205" i="1" l="1"/>
  <c r="M149" i="1"/>
  <c r="M313" i="1"/>
  <c r="M148" i="1"/>
  <c r="M245" i="1"/>
  <c r="M296" i="1"/>
  <c r="M326" i="1"/>
  <c r="M322" i="1"/>
  <c r="M327" i="1"/>
  <c r="M224" i="1"/>
  <c r="M228" i="1"/>
  <c r="M225" i="1"/>
  <c r="M234" i="1"/>
  <c r="M97" i="1"/>
  <c r="M154" i="1"/>
  <c r="M157" i="1"/>
  <c r="M162" i="1"/>
  <c r="D138" i="1"/>
  <c r="M138" i="1" s="1"/>
  <c r="M62" i="1"/>
  <c r="M147" i="1" l="1"/>
  <c r="M152" i="1"/>
  <c r="M153" i="1"/>
</calcChain>
</file>

<file path=xl/sharedStrings.xml><?xml version="1.0" encoding="utf-8"?>
<sst xmlns="http://schemas.openxmlformats.org/spreadsheetml/2006/main" count="761" uniqueCount="660">
  <si>
    <t>Показатель</t>
  </si>
  <si>
    <t>1.</t>
  </si>
  <si>
    <t>Количество муниципальных образований</t>
  </si>
  <si>
    <t>1.1.</t>
  </si>
  <si>
    <t xml:space="preserve"> </t>
  </si>
  <si>
    <t>2.1.</t>
  </si>
  <si>
    <t xml:space="preserve">2.3. </t>
  </si>
  <si>
    <t xml:space="preserve">3. </t>
  </si>
  <si>
    <t xml:space="preserve">3.1. </t>
  </si>
  <si>
    <t xml:space="preserve">3.2. </t>
  </si>
  <si>
    <t xml:space="preserve">3.3. </t>
  </si>
  <si>
    <t>от 300 до 1 тыс. жителей</t>
  </si>
  <si>
    <t xml:space="preserve">3.4. </t>
  </si>
  <si>
    <t>от 1 до 3 тыс. жителей</t>
  </si>
  <si>
    <t xml:space="preserve">3.5. </t>
  </si>
  <si>
    <t>от 3 до 5 тыс. жителей</t>
  </si>
  <si>
    <t>от 5 до 10 тыс. жителей</t>
  </si>
  <si>
    <t>от 10 до 30 тыс. жителей</t>
  </si>
  <si>
    <t>от 30 до 50 тыс. жителей</t>
  </si>
  <si>
    <t>от 50 до 100 тыс. жителей</t>
  </si>
  <si>
    <t>от 100 до 300 тыс. жителей</t>
  </si>
  <si>
    <t xml:space="preserve">4.1.1. </t>
  </si>
  <si>
    <t>в том числе по распоряжению земельными участками, государственная собственность на которые не разграничена</t>
  </si>
  <si>
    <t>наделенные дополнительными полномочиями по решению вопросов местного значения сверх минимума, гарантированного федеральным законом</t>
  </si>
  <si>
    <t>от 1 до 10 вопросов местного значения</t>
  </si>
  <si>
    <t>11 и более вопросов местного значения (но не все вопросы)</t>
  </si>
  <si>
    <t>полномочия в области землепользования и застройки</t>
  </si>
  <si>
    <t>полномочия по благоустройству территории</t>
  </si>
  <si>
    <t>Поселения, передавшие муниципальному району (в текущем году) часть полномочий по решению вопросов местного значения по соглашениям:</t>
  </si>
  <si>
    <t>Муниципальные районы, осуществляющие часть полномочий поселений по заключенным с ними соглашениям</t>
  </si>
  <si>
    <t>на муниципальных выборах</t>
  </si>
  <si>
    <t>5.1.2.</t>
  </si>
  <si>
    <t>депутатами представительных органов из своего состава</t>
  </si>
  <si>
    <t>из числа кандидатов, представленных конкурсными комиссиями</t>
  </si>
  <si>
    <t>на сходах граждан</t>
  </si>
  <si>
    <t>председателя представительного органа, но не главы местной администрации</t>
  </si>
  <si>
    <t>главы местной администрации, но не председателя представительного органа</t>
  </si>
  <si>
    <t>председателя представительного органа и главы местной администрации (одновременно)</t>
  </si>
  <si>
    <t>6.1.</t>
  </si>
  <si>
    <t>мужчины</t>
  </si>
  <si>
    <t>женщины</t>
  </si>
  <si>
    <t>по полу</t>
  </si>
  <si>
    <t>6.1.2.</t>
  </si>
  <si>
    <t>по возрасту</t>
  </si>
  <si>
    <t>от 18 до 25 лет</t>
  </si>
  <si>
    <t>от 26 до 35 лет</t>
  </si>
  <si>
    <t>от 35 до 50 лет</t>
  </si>
  <si>
    <t>от 51 до 65 лет</t>
  </si>
  <si>
    <t>старше 65 лет</t>
  </si>
  <si>
    <t>по образованию</t>
  </si>
  <si>
    <t>высшее образование</t>
  </si>
  <si>
    <t>высшее экономическое</t>
  </si>
  <si>
    <t>по специальности Государственное и муниципальное управление</t>
  </si>
  <si>
    <t>высшее юридическое</t>
  </si>
  <si>
    <t>без высшего образования</t>
  </si>
  <si>
    <t>по форме занятости</t>
  </si>
  <si>
    <t>6.5.</t>
  </si>
  <si>
    <t xml:space="preserve">7. </t>
  </si>
  <si>
    <t>Представительные органы муниципальных образований</t>
  </si>
  <si>
    <t>7.1.2.</t>
  </si>
  <si>
    <t>методом делегирования</t>
  </si>
  <si>
    <t xml:space="preserve">7.2. </t>
  </si>
  <si>
    <t>фактически сформированные</t>
  </si>
  <si>
    <t>путем прямых выборов</t>
  </si>
  <si>
    <t xml:space="preserve">7.4. </t>
  </si>
  <si>
    <t>по спискам кандидатов (пропорциональная система)</t>
  </si>
  <si>
    <t>по одномандатным и многомандатным округам (мажоритарная система)</t>
  </si>
  <si>
    <t>по смешанной системе</t>
  </si>
  <si>
    <t xml:space="preserve">8.1. </t>
  </si>
  <si>
    <t xml:space="preserve">8.1.1. </t>
  </si>
  <si>
    <t xml:space="preserve">8.1.2. </t>
  </si>
  <si>
    <t>9.</t>
  </si>
  <si>
    <t>9.1.</t>
  </si>
  <si>
    <t xml:space="preserve">11. </t>
  </si>
  <si>
    <t xml:space="preserve">11.3. </t>
  </si>
  <si>
    <t xml:space="preserve">11.4. </t>
  </si>
  <si>
    <t>12.</t>
  </si>
  <si>
    <t xml:space="preserve">12.1. </t>
  </si>
  <si>
    <t>Контрольно-счетные органы муниципальных образований</t>
  </si>
  <si>
    <t>12.2.</t>
  </si>
  <si>
    <t xml:space="preserve">13. </t>
  </si>
  <si>
    <t>Избирательные комиссии муниципальных образований</t>
  </si>
  <si>
    <t>13.2.</t>
  </si>
  <si>
    <t xml:space="preserve">14. </t>
  </si>
  <si>
    <t>Органы местного самоуправления, имеющие статус юридических лиц</t>
  </si>
  <si>
    <t>Местные администрации</t>
  </si>
  <si>
    <t xml:space="preserve">14.3. </t>
  </si>
  <si>
    <t>Отраслевые органы местных администраций</t>
  </si>
  <si>
    <t>Территориальные органы местных администраций</t>
  </si>
  <si>
    <t>Прочие органы местного самоуправления</t>
  </si>
  <si>
    <t>15.</t>
  </si>
  <si>
    <t>Муниципальные служащие</t>
  </si>
  <si>
    <t>общее число согласно штатному расписанию</t>
  </si>
  <si>
    <t>15.2.</t>
  </si>
  <si>
    <t>фактически работающие</t>
  </si>
  <si>
    <t>прошедшие или проходящие переподготовку или повышение квалификации</t>
  </si>
  <si>
    <t>в 2014 году</t>
  </si>
  <si>
    <t>за отчетный период 2015 года</t>
  </si>
  <si>
    <t>17.1.</t>
  </si>
  <si>
    <t xml:space="preserve">17.2. </t>
  </si>
  <si>
    <t>отставка по собственному желанию</t>
  </si>
  <si>
    <t>в связи с упразднением или преобразованием муниципального образования</t>
  </si>
  <si>
    <t xml:space="preserve">17.3. </t>
  </si>
  <si>
    <t>в связи с добровольной отставкой, досрочным расторжением контракта по инициативе главы местной администрации или по соглашению сторон</t>
  </si>
  <si>
    <t>18.1.</t>
  </si>
  <si>
    <t>иные формы СМИ</t>
  </si>
  <si>
    <t>в советах муниципальных образований</t>
  </si>
  <si>
    <t xml:space="preserve">21. </t>
  </si>
  <si>
    <t xml:space="preserve">22. </t>
  </si>
  <si>
    <t>Количество зарегистрированных инициатив о проведении местных референдумов</t>
  </si>
  <si>
    <t xml:space="preserve">21.2. </t>
  </si>
  <si>
    <t>Местные референдумы и голосования</t>
  </si>
  <si>
    <t>по вопросам развития территории (территориального планирования), землепользования, застройки, размещения объектов</t>
  </si>
  <si>
    <t>по иным вопросам</t>
  </si>
  <si>
    <t>Контрольные соотношения</t>
  </si>
  <si>
    <t>Собрания, конференции, публичные слушания, опросы</t>
  </si>
  <si>
    <t>по вопросам принятия и изменения уставов муниципальных образований</t>
  </si>
  <si>
    <t>по вопросам принятия и изменения местного бюджета и (или) расходных обязательств</t>
  </si>
  <si>
    <t>в муниципальных образованиях, где нет представительных органов</t>
  </si>
  <si>
    <t>в иных муниципальных образованиях и отдельных населенных пунктах</t>
  </si>
  <si>
    <t>Территориальное общественное самоуправление</t>
  </si>
  <si>
    <t>количество муниципальных образований, на территории которых зарегистрированы ТОС</t>
  </si>
  <si>
    <t>количество ТОС, зарегистрированных органами местного самоуправления</t>
  </si>
  <si>
    <t>количество ТОС, зарегистрированных в качестве юридических лиц</t>
  </si>
  <si>
    <t>Бюджетная обеспеченность муниципальных образований</t>
  </si>
  <si>
    <t>менее 500 тыс. рублей</t>
  </si>
  <si>
    <t>2.</t>
  </si>
  <si>
    <t xml:space="preserve">2.2. </t>
  </si>
  <si>
    <t>2.2.1.</t>
  </si>
  <si>
    <t>2.2.2.</t>
  </si>
  <si>
    <t xml:space="preserve">2.4. </t>
  </si>
  <si>
    <t>2.2.3.</t>
  </si>
  <si>
    <t xml:space="preserve">2.2.4. </t>
  </si>
  <si>
    <t>2.2.1.1.</t>
  </si>
  <si>
    <t>2.2.1.2.</t>
  </si>
  <si>
    <t>2.2.1.3.</t>
  </si>
  <si>
    <t>2.2.2.1.</t>
  </si>
  <si>
    <t>2.2.2.2.</t>
  </si>
  <si>
    <t>2.2.2.3.</t>
  </si>
  <si>
    <t>2.2.3.1.</t>
  </si>
  <si>
    <t>2.2.3.2.</t>
  </si>
  <si>
    <t>2.2.3.3.</t>
  </si>
  <si>
    <t>2.2.3.4.</t>
  </si>
  <si>
    <t>2.2.3.5.</t>
  </si>
  <si>
    <t>2.2.3.6.</t>
  </si>
  <si>
    <t>2.2.1.4.</t>
  </si>
  <si>
    <t>2.2.5.</t>
  </si>
  <si>
    <t>Муници-пальные районы</t>
  </si>
  <si>
    <t>Городские округа</t>
  </si>
  <si>
    <t>Сельские поселения</t>
  </si>
  <si>
    <t>в</t>
  </si>
  <si>
    <t>Городские поселения</t>
  </si>
  <si>
    <t>Городские округа с делением</t>
  </si>
  <si>
    <t>Внутри-городские районы</t>
  </si>
  <si>
    <t>(наименование субъекта Российской Федерации)</t>
  </si>
  <si>
    <t>№                      п.п.</t>
  </si>
  <si>
    <t>2.2.1.5.</t>
  </si>
  <si>
    <t>2.2.2.4.</t>
  </si>
  <si>
    <t>наделенные в установленном порядке отдельными государственными полномочиями</t>
  </si>
  <si>
    <t>Орган власти (структурное подразделение), ответственное за состояние местного самоуправления</t>
  </si>
  <si>
    <t>Ф.И.О. руководителя</t>
  </si>
  <si>
    <t>Контакты (код города, телефон, факс)</t>
  </si>
  <si>
    <t>Ф.И.О. ответственного исполнителя по запросу</t>
  </si>
  <si>
    <t>Электронная почта для оперативного обмена информацией</t>
  </si>
  <si>
    <t>Дополни-тельный параметр (совмес-тители)</t>
  </si>
  <si>
    <t>с разбивкой по численности жителей (на дату проведения мониторинга)</t>
  </si>
  <si>
    <t>по состоянию:</t>
  </si>
  <si>
    <t>1.1.1.</t>
  </si>
  <si>
    <t>1.1.2.</t>
  </si>
  <si>
    <t>1.1.3.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</si>
  <si>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</si>
  <si>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</si>
  <si>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</si>
  <si>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</si>
  <si>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</si>
  <si>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</si>
  <si>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</si>
  <si>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</si>
  <si>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</si>
  <si>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</si>
  <si>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</si>
  <si>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</si>
  <si>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</si>
  <si>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</si>
  <si>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1.3.</t>
  </si>
  <si>
    <t>1.3.1.</t>
  </si>
  <si>
    <t>1.3.2.</t>
  </si>
  <si>
    <t>Муниципальные образования согласно осуществляемым ими полномочиям</t>
  </si>
  <si>
    <t xml:space="preserve">3.1.1. </t>
  </si>
  <si>
    <t xml:space="preserve">3.1.2. </t>
  </si>
  <si>
    <t>3.1.3.</t>
  </si>
  <si>
    <t>3.2.1.</t>
  </si>
  <si>
    <t xml:space="preserve">3.3.1. </t>
  </si>
  <si>
    <t xml:space="preserve">3.3.2. </t>
  </si>
  <si>
    <t xml:space="preserve">3.3.3. </t>
  </si>
  <si>
    <t xml:space="preserve">3.4.1. </t>
  </si>
  <si>
    <t xml:space="preserve">3.4.2. </t>
  </si>
  <si>
    <t xml:space="preserve">3.4.3. </t>
  </si>
  <si>
    <t xml:space="preserve">3.4.4. </t>
  </si>
  <si>
    <t xml:space="preserve">3.4.5. </t>
  </si>
  <si>
    <t>3.4.6.</t>
  </si>
  <si>
    <t xml:space="preserve">3.6. </t>
  </si>
  <si>
    <t>Главы муниципальных образований</t>
  </si>
  <si>
    <t>4.1.2.</t>
  </si>
  <si>
    <t>должны согласно действующим законам субъекта РФ и (или) уставам муниципальных образований исполнять полномочия:</t>
  </si>
  <si>
    <t>фактически избраны:</t>
  </si>
  <si>
    <t>фактически исполняют обязанности</t>
  </si>
  <si>
    <t>4.3.</t>
  </si>
  <si>
    <t>4.5.</t>
  </si>
  <si>
    <t>4.6.</t>
  </si>
  <si>
    <t>совмещают обязанности главы с обязанностями</t>
  </si>
  <si>
    <t>депутата представительного органа в том же муниципальном образовании</t>
  </si>
  <si>
    <t>депутата представительного органа в другом муниципальном образовании</t>
  </si>
  <si>
    <t>6.6.</t>
  </si>
  <si>
    <t>6.6.1.</t>
  </si>
  <si>
    <t>6.6.2.</t>
  </si>
  <si>
    <t>6.8.1.</t>
  </si>
  <si>
    <t>работают на постоянной основе</t>
  </si>
  <si>
    <t>работают на непостоянной основе</t>
  </si>
  <si>
    <t xml:space="preserve">5. </t>
  </si>
  <si>
    <t>5.3.</t>
  </si>
  <si>
    <t>5.6.</t>
  </si>
  <si>
    <t>Депутаты представительных органов муниципальных образований</t>
  </si>
  <si>
    <t>депутатские мандаты, подлежащие замещению (по состоянию на отчетную дату)</t>
  </si>
  <si>
    <t>6.2.</t>
  </si>
  <si>
    <t>по результатам муниципальных выборов</t>
  </si>
  <si>
    <t>не замещенные (вакантные) мандаты</t>
  </si>
  <si>
    <t>6.3.</t>
  </si>
  <si>
    <t>6.4.</t>
  </si>
  <si>
    <t>совмещают обязанности депутата представительного органа в двух муниципальных образованиях</t>
  </si>
  <si>
    <t>6.7.</t>
  </si>
  <si>
    <t>6.8.</t>
  </si>
  <si>
    <t>6.8.2.</t>
  </si>
  <si>
    <t>Главы местных администраций, назначенные по конкурсу (без учета глав муниципальных образований, возглавляющих местные администрации)</t>
  </si>
  <si>
    <t>7.1.</t>
  </si>
  <si>
    <t>7.1.1.</t>
  </si>
  <si>
    <t>7.2.1.</t>
  </si>
  <si>
    <t>7.2.2.</t>
  </si>
  <si>
    <t xml:space="preserve">7.2.3. </t>
  </si>
  <si>
    <t xml:space="preserve">7.2.4. </t>
  </si>
  <si>
    <t>7.2.5.</t>
  </si>
  <si>
    <t xml:space="preserve">7.3. </t>
  </si>
  <si>
    <t>7.3.1.</t>
  </si>
  <si>
    <t xml:space="preserve">7.3.1.1. </t>
  </si>
  <si>
    <t>7.3.1.1.1.</t>
  </si>
  <si>
    <t>7.3.1.2.</t>
  </si>
  <si>
    <t xml:space="preserve">7.3.2. </t>
  </si>
  <si>
    <t xml:space="preserve">8. </t>
  </si>
  <si>
    <t>полномочия избирательной комиссии муниципального образования переданы другим комиссиям</t>
  </si>
  <si>
    <t xml:space="preserve">11.1. </t>
  </si>
  <si>
    <t>11.2.</t>
  </si>
  <si>
    <t>полномочия контрольно-счетных органов переданы другим муниципальным образованиям</t>
  </si>
  <si>
    <t>10.</t>
  </si>
  <si>
    <t>10.1.</t>
  </si>
  <si>
    <t xml:space="preserve">11.5. </t>
  </si>
  <si>
    <t xml:space="preserve">11.6. </t>
  </si>
  <si>
    <t>12.3.</t>
  </si>
  <si>
    <t>12.3.1.</t>
  </si>
  <si>
    <t>12.3.2.</t>
  </si>
  <si>
    <t>12.4.</t>
  </si>
  <si>
    <t>12.4.1.</t>
  </si>
  <si>
    <t>12.4.2.</t>
  </si>
  <si>
    <t>12.4.3.</t>
  </si>
  <si>
    <t>12.4.4.</t>
  </si>
  <si>
    <t>12.4.5.</t>
  </si>
  <si>
    <t>12.5.</t>
  </si>
  <si>
    <t>12.5.1.</t>
  </si>
  <si>
    <t>12.5.1.1.</t>
  </si>
  <si>
    <t>12.5.1.1.1.</t>
  </si>
  <si>
    <t>12.5.1.2.</t>
  </si>
  <si>
    <t>12.5.2.</t>
  </si>
  <si>
    <t>12.5.3.</t>
  </si>
  <si>
    <t>12.5.3.2.</t>
  </si>
  <si>
    <t>12.5.3.1.</t>
  </si>
  <si>
    <t>13.1.</t>
  </si>
  <si>
    <t>14.1.1.</t>
  </si>
  <si>
    <t xml:space="preserve">14.1.2. </t>
  </si>
  <si>
    <t>14.1.3.</t>
  </si>
  <si>
    <t>14.1.5.</t>
  </si>
  <si>
    <t>14.2.1.</t>
  </si>
  <si>
    <t xml:space="preserve">14.2.2. </t>
  </si>
  <si>
    <t>14.2.3.</t>
  </si>
  <si>
    <t>14.2.5.</t>
  </si>
  <si>
    <t>14.3.1.</t>
  </si>
  <si>
    <t>14.3.2.</t>
  </si>
  <si>
    <t>14.3.2.1.</t>
  </si>
  <si>
    <t>14.3.2.2.</t>
  </si>
  <si>
    <t>14.3.2.3.</t>
  </si>
  <si>
    <t>14.3.3.</t>
  </si>
  <si>
    <t>14.3.4.</t>
  </si>
  <si>
    <t>14.3.5.</t>
  </si>
  <si>
    <t>14.4.</t>
  </si>
  <si>
    <t>14.4.1.</t>
  </si>
  <si>
    <t>14.4.2.</t>
  </si>
  <si>
    <t>14.4.3.</t>
  </si>
  <si>
    <t>15.1.</t>
  </si>
  <si>
    <t xml:space="preserve">15.3. </t>
  </si>
  <si>
    <t xml:space="preserve">15.4. </t>
  </si>
  <si>
    <t>Муниципальные образования, имеющие официальные сайты органов местного самоуправления</t>
  </si>
  <si>
    <t>16.</t>
  </si>
  <si>
    <t>17.</t>
  </si>
  <si>
    <t xml:space="preserve">Муниципальные образования, участвующие в межмуниципальном сотрудничестве </t>
  </si>
  <si>
    <t xml:space="preserve">18.2. </t>
  </si>
  <si>
    <t xml:space="preserve">19. </t>
  </si>
  <si>
    <t>19.1.</t>
  </si>
  <si>
    <t xml:space="preserve">20. </t>
  </si>
  <si>
    <t xml:space="preserve">21.1. </t>
  </si>
  <si>
    <t xml:space="preserve">22.1. </t>
  </si>
  <si>
    <t xml:space="preserve">22.2. </t>
  </si>
  <si>
    <t>5.2.1.</t>
  </si>
  <si>
    <t>7 - 9 депутатов</t>
  </si>
  <si>
    <t>5.2.2.</t>
  </si>
  <si>
    <t>10-14 депутатов</t>
  </si>
  <si>
    <t>15-19 депутатов</t>
  </si>
  <si>
    <t>20-24 депутата</t>
  </si>
  <si>
    <t>25-29 депутатов</t>
  </si>
  <si>
    <t>30-34 депутата</t>
  </si>
  <si>
    <t>Нормативно-правовая обеспеченность муниципальных образований</t>
  </si>
  <si>
    <t>24.1.2.</t>
  </si>
  <si>
    <t>5.5.</t>
  </si>
  <si>
    <t>5.7.1.</t>
  </si>
  <si>
    <t>уставы муниципальных образований</t>
  </si>
  <si>
    <t>генеральные планы, схемы территориального планирования</t>
  </si>
  <si>
    <t>правила землепользования и застройки</t>
  </si>
  <si>
    <t>правила благоустройства территории</t>
  </si>
  <si>
    <t>программа комплексного социально-экономического развития</t>
  </si>
  <si>
    <t>программа развития инфраструктуры</t>
  </si>
  <si>
    <t>программа подготовики (повышения квалификации) муниципальных служащих</t>
  </si>
  <si>
    <t>Муниципальные образования, в уставы которых вносились изменения в 2015 году</t>
  </si>
  <si>
    <t>24.3.</t>
  </si>
  <si>
    <t>Форма 1/2015-МСУ</t>
  </si>
  <si>
    <t>менее 100 жителей*</t>
  </si>
  <si>
    <t>от 100 до 300 жителей*</t>
  </si>
  <si>
    <t>ЗАТО*</t>
  </si>
  <si>
    <t>наукоградов*</t>
  </si>
  <si>
    <t>муниципальных районов с менее чем 3 поселениями*</t>
  </si>
  <si>
    <t>муниципальных районов с межселенными территориями*</t>
  </si>
  <si>
    <t>Изменения границ муниципальных образований (без преобразований)*</t>
  </si>
  <si>
    <t>Преобразования муниципальных образований*</t>
  </si>
  <si>
    <t>объединение муниципальных образований*</t>
  </si>
  <si>
    <t>муниципальных районов*</t>
  </si>
  <si>
    <t>поселений*</t>
  </si>
  <si>
    <t>одного или нескольких поселений с городским округом*</t>
  </si>
  <si>
    <t>разделение муниципальных образований*</t>
  </si>
  <si>
    <t>изменение статуса муниципальных образований*</t>
  </si>
  <si>
    <t>выделение поселения из городского округа с внутригородским делением*</t>
  </si>
  <si>
    <t>преобразование муниципального района и входящих в его состав поселений в городской округ*</t>
  </si>
  <si>
    <t>Упразднение поселений*</t>
  </si>
  <si>
    <t>Создание новых поселений на межселенных территориях*</t>
  </si>
  <si>
    <t>федеральными полномочиями (в соответствии с федеральным законом прямого действия)*</t>
  </si>
  <si>
    <t>все вопросы местного значения*</t>
  </si>
  <si>
    <t>полномочия по составлению и исполнению местного бюджета*</t>
  </si>
  <si>
    <t>не избраны (по состоянию на отчетную дату должность вакантна)*</t>
  </si>
  <si>
    <t>методом делегирования*</t>
  </si>
  <si>
    <t>не подлежащие формированию в связи с осуществлением их полномочий сходом граждан*</t>
  </si>
  <si>
    <t>сформированные либо оставшиеся в неправомочном составе (менее двух третей от установленной численности)*</t>
  </si>
  <si>
    <t>никогда не формировавшиеся (включая те, выборы либо формирование которых запланированы на текущий год)*</t>
  </si>
  <si>
    <t>50 и более депутатов*</t>
  </si>
  <si>
    <t>35-39 депутатов*</t>
  </si>
  <si>
    <t>40-49 депутатов*</t>
  </si>
  <si>
    <t>не назначены (на отчетную дату должность вакантна)*</t>
  </si>
  <si>
    <t>Муниципальные образования, где местная администрация не формируется*</t>
  </si>
  <si>
    <t>полномочия администрации поселения - административного центра возложены на администрацию муниципального района*</t>
  </si>
  <si>
    <t>администрация поселения находится в процессе ликвидации*</t>
  </si>
  <si>
    <t>местная администрация не формируется в соответствии с законами субъектов Российской Федерации - городов федерального значения*</t>
  </si>
  <si>
    <t>Досрочное прекращение полномочий органов и должностных лиц местного самоуправления в 2015 году*</t>
  </si>
  <si>
    <t>глав муниципальных образований*</t>
  </si>
  <si>
    <t>отзыв избирателями*</t>
  </si>
  <si>
    <t>отрешение от должности высшим должностным лицом субъекта РФ*</t>
  </si>
  <si>
    <t>удаление в отставку по решению представительного органа*</t>
  </si>
  <si>
    <t>в связи с вступлением в силу обвинительного приговора*</t>
  </si>
  <si>
    <t>в связи с упразднением или преобразованием муниципального образования*</t>
  </si>
  <si>
    <t>по иным основаниям*</t>
  </si>
  <si>
    <t>представительных органов муниципальных образований*</t>
  </si>
  <si>
    <t>в связи с самороспуском*</t>
  </si>
  <si>
    <t>в связи с неправомочностью состава (согласно решению суда)*</t>
  </si>
  <si>
    <t>в связи с роспуском (согласно закону субъекта Российской Федерации)*</t>
  </si>
  <si>
    <t>главы местной администрации, назначенного по контракту*</t>
  </si>
  <si>
    <t>в судебном порядке (в связи с нарушением условий контракта)*</t>
  </si>
  <si>
    <t>по инициативе высшего должностного лица субъекта Российской Федерации*</t>
  </si>
  <si>
    <t>по инициативе главы муниципального образования*</t>
  </si>
  <si>
    <t>по инициативе представительного органа муниципального образования*</t>
  </si>
  <si>
    <t>в связи с отрешением от должности*</t>
  </si>
  <si>
    <t>Случаи отмены (пересмотра) в судебном порядке решений о досрочном прекращении полномочий органов и должностных лиц местного самоуправления*</t>
  </si>
  <si>
    <t>отрешения от должности либо удаления в отставку главы муниципального образования (с восстановлением в должности)*</t>
  </si>
  <si>
    <t>роспуска представительного органа муниципального образования*</t>
  </si>
  <si>
    <t>отрешения от должности главы местной администрации либо расторжения контракта с ним (с восстановлением в должности)*</t>
  </si>
  <si>
    <t>Муниципальные СМИ (органы местного самоуправления являются учредителями либо соучредителями)</t>
  </si>
  <si>
    <t>периодические печатные издания</t>
  </si>
  <si>
    <t>сетевые издания</t>
  </si>
  <si>
    <t>по вопросам самообложения*</t>
  </si>
  <si>
    <t>по вопросам развития территории (территориального планирования), землепользования, застройки, размещения объектов*</t>
  </si>
  <si>
    <t>по иным вопросам*</t>
  </si>
  <si>
    <t>Количество проведенных голосований по отзыву депутатов, выборных должностных лиц местного самоуправления*</t>
  </si>
  <si>
    <t>Количество отозванных по итогам голосования депутатов, выборных должностных лиц местного самоуправления*</t>
  </si>
  <si>
    <t>Количество проведенных голосований по изменению территориальной организации местного самоуправления*</t>
  </si>
  <si>
    <t>Количество одобренных путем голосования изменений территориальной организации местного самоуправления*</t>
  </si>
  <si>
    <t>количество ТОС, заключивших с органами местного самоуправления соглашения, предусматривающие использование бюджетных средств*</t>
  </si>
  <si>
    <t>Муниципальные образования, в которых не приняты либо не зарегистрированы уставы*</t>
  </si>
  <si>
    <t>Муниципальные образования, не имеющие принятого местного бюджета*</t>
  </si>
  <si>
    <t>Муниципальные образования, в которых действует временная финансовая администрация*</t>
  </si>
  <si>
    <t>Организации, подведомственные органам местного самоуправления</t>
  </si>
  <si>
    <t>Муниципальные учреждения</t>
  </si>
  <si>
    <t>Муниципальные унитарные предприятия</t>
  </si>
  <si>
    <t>17.3.1.</t>
  </si>
  <si>
    <t>имеющих муниципальные учреждения</t>
  </si>
  <si>
    <t>17.3.2.</t>
  </si>
  <si>
    <t>являющихся учредителями МУП</t>
  </si>
  <si>
    <t>17.3.3.</t>
  </si>
  <si>
    <t>не являющихся учредителями МУ/МУП</t>
  </si>
  <si>
    <t>17.3.4.</t>
  </si>
  <si>
    <t>участвующих в хозяйственных обществах</t>
  </si>
  <si>
    <t xml:space="preserve">17.3.5. </t>
  </si>
  <si>
    <t>участвующих в некоммерческих организациях</t>
  </si>
  <si>
    <t>в межмуниципальных хозяйственных обществах*</t>
  </si>
  <si>
    <t>внесенные инициативы*</t>
  </si>
  <si>
    <t>рассмотренные инициативы*</t>
  </si>
  <si>
    <t>инициативы, реализованные в виде принятых правовых актов или поправок к ним*</t>
  </si>
  <si>
    <t>Информация о развитии системы местного самоуправления по состоянию на 1 сентября 2015 г.</t>
  </si>
  <si>
    <t>в том числе по вопросам изменения территориальной организации местного самоуправления</t>
  </si>
  <si>
    <t>теле- и радиоканалы*</t>
  </si>
  <si>
    <t>в иных межмуниципальных некоммерческих организациях*</t>
  </si>
  <si>
    <t>18.</t>
  </si>
  <si>
    <t xml:space="preserve">23. </t>
  </si>
  <si>
    <t>24.</t>
  </si>
  <si>
    <t xml:space="preserve">25. </t>
  </si>
  <si>
    <t xml:space="preserve">18.3. </t>
  </si>
  <si>
    <t xml:space="preserve">19.2. </t>
  </si>
  <si>
    <t>19.3.</t>
  </si>
  <si>
    <t>19.3.1.</t>
  </si>
  <si>
    <t>19.3.2.</t>
  </si>
  <si>
    <t>19.3.3.</t>
  </si>
  <si>
    <t xml:space="preserve">19.4. </t>
  </si>
  <si>
    <t>19.5.</t>
  </si>
  <si>
    <t>19.5.1.</t>
  </si>
  <si>
    <t>19.6.</t>
  </si>
  <si>
    <t>19.6.1.</t>
  </si>
  <si>
    <t>20.1.</t>
  </si>
  <si>
    <t>20.2.</t>
  </si>
  <si>
    <t>20.2.1.</t>
  </si>
  <si>
    <t xml:space="preserve">21.3. </t>
  </si>
  <si>
    <t xml:space="preserve">21.3.1. </t>
  </si>
  <si>
    <t>21.3.2.</t>
  </si>
  <si>
    <t>21.3.3.</t>
  </si>
  <si>
    <t>21.3.4.</t>
  </si>
  <si>
    <t xml:space="preserve">21.4. </t>
  </si>
  <si>
    <t>22.3.</t>
  </si>
  <si>
    <t xml:space="preserve">23.1. </t>
  </si>
  <si>
    <t xml:space="preserve">23.2. </t>
  </si>
  <si>
    <t xml:space="preserve">23.3. </t>
  </si>
  <si>
    <t xml:space="preserve">23.4. </t>
  </si>
  <si>
    <t>24.1.</t>
  </si>
  <si>
    <t>24.1.1.</t>
  </si>
  <si>
    <t>24.1.3.</t>
  </si>
  <si>
    <t>24.1.4.</t>
  </si>
  <si>
    <t>24.1.5.</t>
  </si>
  <si>
    <t>24.1.6.</t>
  </si>
  <si>
    <t>24.1.7.</t>
  </si>
  <si>
    <t>24.2.</t>
  </si>
  <si>
    <t xml:space="preserve">25.1. </t>
  </si>
  <si>
    <t xml:space="preserve">25.1.1. </t>
  </si>
  <si>
    <t>25.1.2.</t>
  </si>
  <si>
    <t xml:space="preserve">25.1.3. </t>
  </si>
  <si>
    <t xml:space="preserve">25.1.4. </t>
  </si>
  <si>
    <t xml:space="preserve">25.1.5. </t>
  </si>
  <si>
    <t xml:space="preserve">25.1.6. </t>
  </si>
  <si>
    <t xml:space="preserve">25.1.7. </t>
  </si>
  <si>
    <t xml:space="preserve">25.1.8. </t>
  </si>
  <si>
    <t xml:space="preserve">25.1.9. </t>
  </si>
  <si>
    <t>25.1.10.</t>
  </si>
  <si>
    <t>25.1.11.</t>
  </si>
  <si>
    <t xml:space="preserve">25.2. </t>
  </si>
  <si>
    <t xml:space="preserve">25.2.1. </t>
  </si>
  <si>
    <t>25.2.2.</t>
  </si>
  <si>
    <t xml:space="preserve">25.2.3. </t>
  </si>
  <si>
    <t xml:space="preserve">25.2.4. </t>
  </si>
  <si>
    <t xml:space="preserve">25.2.5. </t>
  </si>
  <si>
    <t xml:space="preserve">25.2.6. </t>
  </si>
  <si>
    <t xml:space="preserve">25.2.7. </t>
  </si>
  <si>
    <t xml:space="preserve">25.2.8. </t>
  </si>
  <si>
    <t xml:space="preserve">25.2.9. </t>
  </si>
  <si>
    <t>25.2.10.</t>
  </si>
  <si>
    <t>25.2.11.</t>
  </si>
  <si>
    <t>25.3.</t>
  </si>
  <si>
    <t>25.4.</t>
  </si>
  <si>
    <t>Количество назначенных на 2015 год местных референдумов*</t>
  </si>
  <si>
    <t>Правотворческая инициатива граждан*</t>
  </si>
  <si>
    <t xml:space="preserve">8.2. </t>
  </si>
  <si>
    <t xml:space="preserve">4. </t>
  </si>
  <si>
    <t xml:space="preserve">4.1. </t>
  </si>
  <si>
    <t xml:space="preserve">4.2.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</si>
  <si>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</si>
  <si>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</si>
  <si>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</si>
  <si>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</si>
  <si>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</si>
  <si>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</si>
  <si>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</si>
  <si>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</si>
  <si>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</si>
  <si>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 xml:space="preserve">4.4. </t>
  </si>
  <si>
    <t xml:space="preserve">4.4.1. </t>
  </si>
  <si>
    <t xml:space="preserve">4.4.1.1. </t>
  </si>
  <si>
    <t xml:space="preserve">4.4.1.2. </t>
  </si>
  <si>
    <t xml:space="preserve">4.4.1.3. </t>
  </si>
  <si>
    <t xml:space="preserve">4.4.2. </t>
  </si>
  <si>
    <t xml:space="preserve">4.7. </t>
  </si>
  <si>
    <t>4.7.1.</t>
  </si>
  <si>
    <t>сформированные либо оставшиеся в неполном составе (имеются вакантные мандаты)</t>
  </si>
  <si>
    <t>5.1.1.</t>
  </si>
  <si>
    <t>5.2.</t>
  </si>
  <si>
    <t>5.2.1.1.</t>
  </si>
  <si>
    <t>5.2.1.2.</t>
  </si>
  <si>
    <t>5.4.</t>
  </si>
  <si>
    <t>5.4.1.</t>
  </si>
  <si>
    <t>5.4.2.</t>
  </si>
  <si>
    <t>5.4.3.</t>
  </si>
  <si>
    <t>5.6.1.</t>
  </si>
  <si>
    <t>5.6.2.</t>
  </si>
  <si>
    <t>5.7.</t>
  </si>
  <si>
    <t>5.7.2.</t>
  </si>
  <si>
    <t>5.7.3.</t>
  </si>
  <si>
    <t>5.7.4.</t>
  </si>
  <si>
    <t>5.7.5.</t>
  </si>
  <si>
    <t>5.8.</t>
  </si>
  <si>
    <t>5.8.1.</t>
  </si>
  <si>
    <t>5.8.1.1.</t>
  </si>
  <si>
    <t>5.8.1.1.1.</t>
  </si>
  <si>
    <t>5.8.1.2.</t>
  </si>
  <si>
    <t>5.8.2.</t>
  </si>
  <si>
    <t>5.1.</t>
  </si>
  <si>
    <t>фактически замещенные депутатские мандаты</t>
  </si>
  <si>
    <t>6.</t>
  </si>
  <si>
    <t xml:space="preserve">6.1.1. </t>
  </si>
  <si>
    <t>6.1.3.</t>
  </si>
  <si>
    <t>6.1.4.</t>
  </si>
  <si>
    <t xml:space="preserve">6.2.1. </t>
  </si>
  <si>
    <t xml:space="preserve">6.2.2. </t>
  </si>
  <si>
    <t xml:space="preserve">6.2.3. </t>
  </si>
  <si>
    <t>6.3.1.</t>
  </si>
  <si>
    <t>6.3.2.</t>
  </si>
  <si>
    <t>6.3.3.</t>
  </si>
  <si>
    <t>6.3.4.</t>
  </si>
  <si>
    <t xml:space="preserve">6.5.1. </t>
  </si>
  <si>
    <t>6.5.1.1</t>
  </si>
  <si>
    <t>6.5.1.2.</t>
  </si>
  <si>
    <t>6.5.2.</t>
  </si>
  <si>
    <t xml:space="preserve">6.5.2.1. </t>
  </si>
  <si>
    <t>6.5.2.2.</t>
  </si>
  <si>
    <t>6.5.2.3.</t>
  </si>
  <si>
    <t xml:space="preserve">6.5.2.4. </t>
  </si>
  <si>
    <t>6.5.3.</t>
  </si>
  <si>
    <t xml:space="preserve">6.5.3.1. </t>
  </si>
  <si>
    <t>6.5.3.2.</t>
  </si>
  <si>
    <t>6.5.3.3.</t>
  </si>
  <si>
    <t>6.6.3.</t>
  </si>
  <si>
    <t>6.6.3.1.</t>
  </si>
  <si>
    <t>6.6.3.2.</t>
  </si>
  <si>
    <t>6.6.3.3.</t>
  </si>
  <si>
    <t xml:space="preserve">6.9. </t>
  </si>
  <si>
    <t>6.9.1.</t>
  </si>
  <si>
    <t>6.9.2.</t>
  </si>
  <si>
    <t xml:space="preserve">6.9.3. </t>
  </si>
  <si>
    <t xml:space="preserve">6.9.4. </t>
  </si>
  <si>
    <t>6.9.5.</t>
  </si>
  <si>
    <t>6.10.</t>
  </si>
  <si>
    <t>6.10.1.</t>
  </si>
  <si>
    <t xml:space="preserve">6.10.1.1. </t>
  </si>
  <si>
    <t>6.10.1.1.1.</t>
  </si>
  <si>
    <t>6.10.1.2.</t>
  </si>
  <si>
    <t xml:space="preserve">6.10.2. </t>
  </si>
  <si>
    <t xml:space="preserve">14.1. </t>
  </si>
  <si>
    <t xml:space="preserve">14.1.4. </t>
  </si>
  <si>
    <t>14.2.</t>
  </si>
  <si>
    <t>14.2.4.</t>
  </si>
  <si>
    <t xml:space="preserve">14.2.6. </t>
  </si>
  <si>
    <t xml:space="preserve">14.2.7. </t>
  </si>
  <si>
    <t>14.2.8.</t>
  </si>
  <si>
    <t>временно отстраненные от исполнения должностных обязанностей в соответствии с уголовно-процессуальным законом</t>
  </si>
  <si>
    <t>Количество муниципальных образований с особенностями организации местного самоуправления</t>
  </si>
  <si>
    <t>городских округов*</t>
  </si>
  <si>
    <t>2.2.1.6.</t>
  </si>
  <si>
    <t>внутригородских территорий в городах федерального значения*</t>
  </si>
  <si>
    <t>внутригородских районов*</t>
  </si>
  <si>
    <t>2.2.2.5.</t>
  </si>
  <si>
    <t>от 1 до 10 дополнительных вопросов местного значения</t>
  </si>
  <si>
    <t>11 и более дополнительных вопросов местного значения (но не все вопросы)</t>
  </si>
  <si>
    <t>Муниципальные районы, передавшие часть полномочий поселениям по заключенным с ними соглашениям*</t>
  </si>
  <si>
    <t xml:space="preserve">подлежащие формированию в соответствии с законами субъектов Российской Федерации уставами муниципальных образований </t>
  </si>
  <si>
    <t>не сформированные*</t>
  </si>
  <si>
    <t>4.7.2.</t>
  </si>
  <si>
    <t>распущенные, но не сформированные в новом составе</t>
  </si>
  <si>
    <t>председателя представительного органа, но не главы местной администрации, в т.ч.</t>
  </si>
  <si>
    <t>главы местной администрации, но не председателя представительного органа, в т.ч.</t>
  </si>
  <si>
    <t>председателя представительного органа и главы местной администрации одновременно, в т.ч.</t>
  </si>
  <si>
    <t>на сходах граждан (возглавляют местную администрацию)</t>
  </si>
  <si>
    <t>избраны на муниципальных выборах (возглавляют местную администрацию)</t>
  </si>
  <si>
    <t>избраны депутатами представительных органов из своего состава (возглавляют местную администрацию)</t>
  </si>
  <si>
    <t>избраны из числа кандидатов, представленных конкурсными комиссиями (возглавляют местную администрацию)</t>
  </si>
  <si>
    <t>избраны на муниципальных выборах (совмещают полномочия главы представительного органа и местной администрации)</t>
  </si>
  <si>
    <t>избраны депутатами представительных органов из своего состава (совмещают полномочия главы представительного органа и местной администрации)</t>
  </si>
  <si>
    <t>избраны из числа кандидатов, представленных конкурсными комиссиями (совмещают полномочия главы представительного органа и местной администрации)</t>
  </si>
  <si>
    <t>избраны на муниципальных выборах (председательствуют в представительном органе)</t>
  </si>
  <si>
    <t>избраны депутатами представительных органов из своего состава (председательствуют в представительном органе)</t>
  </si>
  <si>
    <t>администрация поселения не сформирована или ликвидирована*</t>
  </si>
  <si>
    <t>Работники органов местного самоуправления, не являющиеся муниципальными служащими, депутатами, выборными должностными лицами</t>
  </si>
  <si>
    <t>Количество муниципальных образований:</t>
  </si>
  <si>
    <t>Количество проведенных в 2015 году местных референдумов:*</t>
  </si>
  <si>
    <t>Количество проведенных сходов граждан:</t>
  </si>
  <si>
    <t>Количество проведенных собраний граждан</t>
  </si>
  <si>
    <t>Количество проведенных конференций граждан (делегатов)</t>
  </si>
  <si>
    <t>Количество проведенных публичных слушаний:</t>
  </si>
  <si>
    <t>Муниципальные образования, в которых приняты и действуют:</t>
  </si>
  <si>
    <t>Муниципальные образования с прогнозируемыми доходами местных бюджетов (за текущий год):</t>
  </si>
  <si>
    <t>с установленной численностью:</t>
  </si>
  <si>
    <t>Численность жителей:</t>
  </si>
  <si>
    <t>1.4.</t>
  </si>
  <si>
    <t>1.4.1.</t>
  </si>
  <si>
    <t>1.4.2.</t>
  </si>
  <si>
    <t>1.4.3.</t>
  </si>
  <si>
    <t>1.4.4.</t>
  </si>
  <si>
    <t>наибольшая среди муниципальных образований (данного вида)*</t>
  </si>
  <si>
    <t>наименьшая среди муниципальных образований (данного вида)*</t>
  </si>
  <si>
    <t>Всего          (по всем муници-пальным образо-ваниям)</t>
  </si>
  <si>
    <t>Внутри-родские муници-пальные образования Москвы, Санкт-Петербурга, Севастополя</t>
  </si>
  <si>
    <t>Примечание: серые клетки заполняются автоматически по формуле, черные клетки не заполняются. Столбец K заполняется городами федерального значения, столбцы E-J и L - всеми остальными субъектами РФ, столбец D (соответствующие подстроки строки 2) - всеми субъектами РФ. Информация по строкам, отмеченным звёздочкой, в случае положительного ответа (ненулевых значений) подлежит дополнительному раскрытию согласно инструкции.</t>
  </si>
  <si>
    <t>более 1 млн жителей</t>
  </si>
  <si>
    <t>сельское поселение – городское поселение*</t>
  </si>
  <si>
    <t>городское поселение – сельское поселение*</t>
  </si>
  <si>
    <t>городское поселение – городской округ*</t>
  </si>
  <si>
    <t>городской округ – городское поселение*</t>
  </si>
  <si>
    <t>городской округ – городской округ с внутригородским делением*</t>
  </si>
  <si>
    <t>городской округ с внутригородским делением – городской округ*</t>
  </si>
  <si>
    <t>федеральными полномочиями (в соответствии с законом субъекта Российской Федерации в порядке субделегирования)*</t>
  </si>
  <si>
    <t>полномочиями субъекта Российской Федерации (в соответствии с законом субъекта Российской Федерации)*</t>
  </si>
  <si>
    <t>утратившие часть полномочий в связи с перераспределением полномочий между органами государственной власти субъекта Российской Федерации и органами местого самоуправления*</t>
  </si>
  <si>
    <t>должны избираться согласно действующим законам субъекта Российской Федерации и (или) уставам муниципальных образований</t>
  </si>
  <si>
    <t>главы другого муниципального образования (имеют статус главы в двух муниципальных образованиях одновременно)*</t>
  </si>
  <si>
    <t>избранные главы муниципальных образований (дополнительный параметр – лица, совмещающих должности главы в двух муниципальных образованиях)</t>
  </si>
  <si>
    <t>депутаты представительных органов муниципальных образований (дополнительный параметр – лица, совмещающие работу депутата в двух муниципальных образованиях)</t>
  </si>
  <si>
    <t>от 300 до 500 тыс жителей</t>
  </si>
  <si>
    <t>от 500 тыс. до 1 млн жителей</t>
  </si>
  <si>
    <t>от 500 тыс. до 1 млн рублей</t>
  </si>
  <si>
    <t>от 1 до 5 млн рублей</t>
  </si>
  <si>
    <t>Муниципальные образования с прогнозируемыми собственными доходами (за исключением межбюджетных трансфертов и отчислений по дополнительным нормативам, устанавливаемым законами субъектов Российской Федерации):</t>
  </si>
  <si>
    <t>от 5 до 10 млн рублей</t>
  </si>
  <si>
    <t>от 10 до 50 млн рублей</t>
  </si>
  <si>
    <t>от 50 до 100 млн рублей</t>
  </si>
  <si>
    <t>от 100 до 500 млн рублей</t>
  </si>
  <si>
    <t>от 500 млн до 1 млрд рублей</t>
  </si>
  <si>
    <t>от 1 до 5 млрд рублей</t>
  </si>
  <si>
    <t>от 5 до 10 млрд рублей</t>
  </si>
  <si>
    <t>более 10 млрд рублей</t>
  </si>
  <si>
    <t>Количество проведенных опросов граждан</t>
  </si>
  <si>
    <t>на дату проведения мониторинга                            (1 сентября 2015 г.)</t>
  </si>
  <si>
    <t>на начало текущего года                                                (1 января 2015 г.)</t>
  </si>
  <si>
    <t>на начало предыдущего года                                        (1 января 2014 г.)</t>
  </si>
  <si>
    <t>Изменения территориальной организации местного самоуправления (за период                        с 1 января по 1 сентября 2015 г., согласно вступившим в силу законам субъектов Российской Федерации)*</t>
  </si>
  <si>
    <t>Объем средств, собранных путем самообложения (тыс. руб.)</t>
  </si>
  <si>
    <t>Самарской области в МО Хворостянский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</si>
</sst>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5">
    <xf numFmtId="0" fontId="0" fillId="0" borderId="0" xfId="0"/>
    <xf numFmtId="0" fontId="8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4" xfId="0" applyBorder="1" applyAlignment="1">
      <alignment wrapText="1"/>
    </xf>
    <xf numFmtId="0" fontId="0" fillId="4" borderId="4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4" fontId="0" fillId="0" borderId="1" xfId="0" applyNumberForma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0" xfId="0" applyFont="1"/>
    <xf numFmtId="0" fontId="6" fillId="0" borderId="1" xfId="0" applyFont="1" applyBorder="1" applyAlignment="1">
      <alignment horizontal="right" vertical="center" wrapText="1"/>
    </xf>
    <xf numFmtId="0" fontId="0" fillId="0" borderId="1" xfId="0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14" fontId="0" fillId="0" borderId="4" xfId="0" applyNumberFormat="1" applyBorder="1" applyAlignment="1">
      <alignment horizontal="right" vertical="center" wrapText="1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4" fontId="0" fillId="0" borderId="1" xfId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6" fontId="0" fillId="0" borderId="5" xfId="0" applyNumberForma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/>
    <xf numFmtId="0" fontId="0" fillId="3" borderId="6" xfId="0" applyFill="1" applyBorder="1" applyAlignment="1">
      <alignment wrapText="1"/>
    </xf>
    <xf numFmtId="0" fontId="8" fillId="0" borderId="7" xfId="0" applyFont="1" applyBorder="1"/>
    <xf numFmtId="0" fontId="0" fillId="0" borderId="8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4" borderId="1" xfId="0" applyFill="1" applyBorder="1"/>
    <xf numFmtId="0" fontId="5" fillId="4" borderId="1" xfId="0" applyFont="1" applyFill="1" applyBorder="1"/>
    <xf numFmtId="0" fontId="1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6" fillId="3" borderId="0" xfId="0" applyFont="1" applyFill="1" applyAlignment="1">
      <alignment horizontal="right"/>
    </xf>
    <xf numFmtId="0" fontId="13" fillId="0" borderId="6" xfId="0" applyFont="1" applyBorder="1" applyAlignment="1">
      <alignment vertical="center" wrapText="1"/>
    </xf>
    <xf numFmtId="0" fontId="0" fillId="0" borderId="3" xfId="0" applyBorder="1" applyAlignment="1"/>
    <xf numFmtId="0" fontId="0" fillId="0" borderId="7" xfId="0" applyBorder="1" applyAlignment="1"/>
  </cellXfs>
  <cellStyles count="2">
    <cellStyle name="Денежный" xfId="1" builtinId="4"/>
    <cellStyle name="Обычный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2"/>
  <sheetViews>
    <sheetView tabSelected="1" view="pageBreakPreview" topLeftCell="A343" zoomScaleSheetLayoutView="100" workbookViewId="0">
      <selection activeCell="C347" sqref="C347"/>
    </sheetView>
  </sheetViews>
  <sheetFormatPr defaultRowHeight="15" x14ac:dyDescent="0.25"/>
  <cols>
    <col min="1" max="1" width="3.5703125" customWidth="1"/>
    <col min="2" max="2" width="10.28515625" customWidth="1"/>
    <col min="3" max="3" width="40.5703125" customWidth="1"/>
    <col min="4" max="8" width="11.42578125" customWidth="1"/>
    <col min="9" max="9" width="10.42578125" customWidth="1"/>
    <col min="10" max="10" width="11.42578125" customWidth="1"/>
    <col min="11" max="11" width="13.140625" customWidth="1"/>
    <col min="12" max="12" width="10.28515625" customWidth="1"/>
    <col min="13" max="13" width="13.7109375" customWidth="1"/>
    <col min="14" max="14" width="18.28515625" customWidth="1"/>
  </cols>
  <sheetData>
    <row r="2" spans="2:13" ht="15.75" x14ac:dyDescent="0.25">
      <c r="L2" s="61" t="s">
        <v>330</v>
      </c>
      <c r="M2" s="61"/>
    </row>
    <row r="3" spans="2:13" ht="21" x14ac:dyDescent="0.35">
      <c r="B3" s="58" t="s">
        <v>418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2:13" ht="18.75" x14ac:dyDescent="0.25">
      <c r="B4" s="14"/>
      <c r="C4" s="15" t="s">
        <v>150</v>
      </c>
      <c r="D4" s="59" t="s">
        <v>659</v>
      </c>
      <c r="E4" s="59"/>
      <c r="F4" s="59"/>
      <c r="G4" s="59"/>
      <c r="H4" s="59"/>
      <c r="I4" s="59"/>
      <c r="J4" s="14"/>
      <c r="K4" s="14"/>
      <c r="L4" s="14"/>
      <c r="M4" s="14"/>
    </row>
    <row r="5" spans="2:13" x14ac:dyDescent="0.25">
      <c r="B5" s="3"/>
      <c r="C5" s="3"/>
      <c r="D5" s="60" t="s">
        <v>154</v>
      </c>
      <c r="E5" s="60"/>
      <c r="F5" s="60"/>
      <c r="G5" s="60"/>
      <c r="H5" s="60"/>
      <c r="I5" s="60"/>
      <c r="J5" s="3"/>
      <c r="K5" s="3"/>
      <c r="L5" s="3"/>
    </row>
    <row r="6" spans="2:13" s="1" customFormat="1" ht="135" x14ac:dyDescent="0.25">
      <c r="B6" s="4" t="s">
        <v>155</v>
      </c>
      <c r="C6" s="4" t="s">
        <v>0</v>
      </c>
      <c r="D6" s="4" t="s">
        <v>623</v>
      </c>
      <c r="E6" s="4" t="s">
        <v>147</v>
      </c>
      <c r="F6" s="4" t="s">
        <v>151</v>
      </c>
      <c r="G6" s="4" t="s">
        <v>149</v>
      </c>
      <c r="H6" s="4" t="s">
        <v>148</v>
      </c>
      <c r="I6" s="4" t="s">
        <v>152</v>
      </c>
      <c r="J6" s="4" t="s">
        <v>153</v>
      </c>
      <c r="K6" s="4" t="s">
        <v>624</v>
      </c>
      <c r="L6" s="4" t="s">
        <v>164</v>
      </c>
      <c r="M6" s="4" t="s">
        <v>114</v>
      </c>
    </row>
    <row r="7" spans="2:13" s="1" customFormat="1" ht="15" customHeight="1" x14ac:dyDescent="0.25">
      <c r="B7" s="19" t="s">
        <v>1</v>
      </c>
      <c r="C7" s="24" t="s">
        <v>2</v>
      </c>
      <c r="D7" s="6" t="s">
        <v>4</v>
      </c>
      <c r="E7" s="6" t="s">
        <v>4</v>
      </c>
      <c r="F7" s="6" t="s">
        <v>4</v>
      </c>
      <c r="G7" s="6" t="s">
        <v>4</v>
      </c>
      <c r="H7" s="6" t="s">
        <v>4</v>
      </c>
      <c r="I7" s="6" t="s">
        <v>4</v>
      </c>
      <c r="J7" s="6" t="s">
        <v>4</v>
      </c>
      <c r="K7" s="6" t="s">
        <v>4</v>
      </c>
      <c r="L7" s="6"/>
      <c r="M7" s="51"/>
    </row>
    <row r="8" spans="2:13" s="32" customFormat="1" x14ac:dyDescent="0.25">
      <c r="B8" s="33" t="s">
        <v>3</v>
      </c>
      <c r="C8" s="34" t="s">
        <v>166</v>
      </c>
      <c r="D8" s="36"/>
      <c r="E8" s="36"/>
      <c r="F8" s="36"/>
      <c r="G8" s="36"/>
      <c r="H8" s="36"/>
      <c r="I8" s="36"/>
      <c r="J8" s="36"/>
      <c r="K8" s="36"/>
      <c r="L8" s="36"/>
      <c r="M8" s="51"/>
    </row>
    <row r="9" spans="2:13" ht="30" x14ac:dyDescent="0.25">
      <c r="B9" s="20" t="s">
        <v>167</v>
      </c>
      <c r="C9" s="25" t="s">
        <v>654</v>
      </c>
      <c r="D9" s="8">
        <f>SUM(E9:K9)</f>
        <v>0</v>
      </c>
      <c r="E9" s="7"/>
      <c r="F9" s="7"/>
      <c r="G9" s="7" t="s">
        <v>4</v>
      </c>
      <c r="H9" s="7" t="s">
        <v>4</v>
      </c>
      <c r="I9" s="7"/>
      <c r="J9" s="7"/>
      <c r="K9" s="7"/>
      <c r="L9" s="9"/>
      <c r="M9" s="51"/>
    </row>
    <row r="10" spans="2:13" ht="30" x14ac:dyDescent="0.25">
      <c r="B10" s="20" t="s">
        <v>168</v>
      </c>
      <c r="C10" s="25" t="s">
        <v>655</v>
      </c>
      <c r="D10" s="8">
        <f>SUM(E10:K10)</f>
        <v>0</v>
      </c>
      <c r="E10" s="7"/>
      <c r="F10" s="7"/>
      <c r="G10" s="7"/>
      <c r="H10" s="7"/>
      <c r="I10" s="7"/>
      <c r="J10" s="7"/>
      <c r="K10" s="7"/>
      <c r="L10" s="9"/>
      <c r="M10" s="51"/>
    </row>
    <row r="11" spans="2:13" ht="30" x14ac:dyDescent="0.25">
      <c r="B11" s="20" t="s">
        <v>169</v>
      </c>
      <c r="C11" s="25" t="s">
        <v>656</v>
      </c>
      <c r="D11" s="8">
        <f>SUM(E11:K11)</f>
        <v>0</v>
      </c>
      <c r="E11" s="7"/>
      <c r="F11" s="7"/>
      <c r="G11" s="7"/>
      <c r="H11" s="7"/>
      <c r="I11" s="7"/>
      <c r="J11" s="7"/>
      <c r="K11" s="7"/>
      <c r="L11" s="9"/>
      <c r="M11" s="51"/>
    </row>
    <row r="12" spans="2:13" s="32" customFormat="1" ht="30" x14ac:dyDescent="0.25">
      <c r="B12" s="33" t="s">
        <v>170</v>
      </c>
      <c r="C12" s="34" t="s">
        <v>165</v>
      </c>
      <c r="D12" s="35">
        <f>SUM(E12:K12)</f>
        <v>12</v>
      </c>
      <c r="E12" s="35">
        <f>SUM(E15:E24)</f>
        <v>1</v>
      </c>
      <c r="F12" s="35">
        <f>SUM(F13:F24)</f>
        <v>0</v>
      </c>
      <c r="G12" s="35">
        <f>SUM(G13:G21)</f>
        <v>11</v>
      </c>
      <c r="H12" s="35">
        <f>SUM(H15:H25)</f>
        <v>0</v>
      </c>
      <c r="I12" s="35">
        <f>SUM(I15:I25)</f>
        <v>0</v>
      </c>
      <c r="J12" s="35">
        <f>SUM(J13:J24)</f>
        <v>0</v>
      </c>
      <c r="K12" s="35">
        <f>SUM(K13:K24)</f>
        <v>0</v>
      </c>
      <c r="L12" s="36"/>
      <c r="M12" s="57" t="str">
        <f>IF(D12=D9,"Выполнено","ОШИБКА (сумма муниципальных образований по подстрокам не равна их общему числу)")</f>
        <v>ОШИБКА (сумма муниципальных образований по подстрокам не равна их общему числу)</v>
      </c>
    </row>
    <row r="13" spans="2:13" x14ac:dyDescent="0.25">
      <c r="B13" s="20" t="s">
        <v>171</v>
      </c>
      <c r="C13" s="25" t="s">
        <v>331</v>
      </c>
      <c r="D13" s="8">
        <f>F13+G13+J13+K13</f>
        <v>0</v>
      </c>
      <c r="E13" s="9"/>
      <c r="F13" s="30"/>
      <c r="G13" s="29"/>
      <c r="H13" s="9"/>
      <c r="I13" s="9"/>
      <c r="J13" s="29"/>
      <c r="K13" s="29"/>
      <c r="L13" s="9"/>
      <c r="M13" s="51"/>
    </row>
    <row r="14" spans="2:13" x14ac:dyDescent="0.25">
      <c r="B14" s="20" t="s">
        <v>172</v>
      </c>
      <c r="C14" s="25" t="s">
        <v>332</v>
      </c>
      <c r="D14" s="8">
        <f>F14+G14+J14+K14</f>
        <v>0</v>
      </c>
      <c r="E14" s="9"/>
      <c r="F14" s="30"/>
      <c r="G14" s="29"/>
      <c r="H14" s="9"/>
      <c r="I14" s="9"/>
      <c r="J14" s="29"/>
      <c r="K14" s="29"/>
      <c r="L14" s="9"/>
      <c r="M14" s="51"/>
    </row>
    <row r="15" spans="2:13" x14ac:dyDescent="0.25">
      <c r="B15" s="20" t="s">
        <v>173</v>
      </c>
      <c r="C15" s="25" t="s">
        <v>11</v>
      </c>
      <c r="D15" s="8">
        <v>6</v>
      </c>
      <c r="E15" s="7"/>
      <c r="F15" s="7"/>
      <c r="G15" s="7">
        <v>6</v>
      </c>
      <c r="H15" s="7"/>
      <c r="I15" s="7"/>
      <c r="J15" s="7"/>
      <c r="K15" s="7"/>
      <c r="L15" s="9"/>
      <c r="M15" s="51"/>
    </row>
    <row r="16" spans="2:13" x14ac:dyDescent="0.25">
      <c r="B16" s="20" t="s">
        <v>174</v>
      </c>
      <c r="C16" s="25" t="s">
        <v>13</v>
      </c>
      <c r="D16" s="8">
        <v>4</v>
      </c>
      <c r="E16" s="7"/>
      <c r="F16" s="7"/>
      <c r="G16" s="7">
        <v>4</v>
      </c>
      <c r="H16" s="7"/>
      <c r="I16" s="7"/>
      <c r="J16" s="7"/>
      <c r="K16" s="7"/>
      <c r="L16" s="9"/>
      <c r="M16" s="51"/>
    </row>
    <row r="17" spans="2:13" x14ac:dyDescent="0.25">
      <c r="B17" s="20" t="s">
        <v>175</v>
      </c>
      <c r="C17" s="25" t="s">
        <v>15</v>
      </c>
      <c r="D17" s="8">
        <f>SUM(E17:K17)</f>
        <v>0</v>
      </c>
      <c r="E17" s="7"/>
      <c r="F17" s="7"/>
      <c r="G17" s="7"/>
      <c r="H17" s="7"/>
      <c r="I17" s="7"/>
      <c r="J17" s="7"/>
      <c r="K17" s="7"/>
      <c r="L17" s="9"/>
      <c r="M17" s="51"/>
    </row>
    <row r="18" spans="2:13" x14ac:dyDescent="0.25">
      <c r="B18" s="20" t="s">
        <v>176</v>
      </c>
      <c r="C18" s="25" t="s">
        <v>16</v>
      </c>
      <c r="D18" s="8">
        <v>1</v>
      </c>
      <c r="E18" s="7"/>
      <c r="F18" s="7"/>
      <c r="G18" s="7">
        <v>1</v>
      </c>
      <c r="H18" s="7"/>
      <c r="I18" s="7"/>
      <c r="J18" s="7"/>
      <c r="K18" s="7"/>
      <c r="L18" s="9"/>
      <c r="M18" s="51"/>
    </row>
    <row r="19" spans="2:13" x14ac:dyDescent="0.25">
      <c r="B19" s="20" t="s">
        <v>177</v>
      </c>
      <c r="C19" s="25" t="s">
        <v>17</v>
      </c>
      <c r="D19" s="8">
        <v>1</v>
      </c>
      <c r="E19" s="7">
        <v>1</v>
      </c>
      <c r="F19" s="7"/>
      <c r="G19" s="7"/>
      <c r="H19" s="7"/>
      <c r="I19" s="7"/>
      <c r="J19" s="7"/>
      <c r="K19" s="7"/>
      <c r="L19" s="9"/>
      <c r="M19" s="51"/>
    </row>
    <row r="20" spans="2:13" x14ac:dyDescent="0.25">
      <c r="B20" s="20" t="s">
        <v>178</v>
      </c>
      <c r="C20" s="25" t="s">
        <v>18</v>
      </c>
      <c r="D20" s="8">
        <f>SUM(E20:K20)</f>
        <v>0</v>
      </c>
      <c r="E20" s="7"/>
      <c r="F20" s="7"/>
      <c r="G20" s="7"/>
      <c r="H20" s="7"/>
      <c r="I20" s="7"/>
      <c r="J20" s="7"/>
      <c r="K20" s="7"/>
      <c r="L20" s="9"/>
      <c r="M20" s="51"/>
    </row>
    <row r="21" spans="2:13" x14ac:dyDescent="0.25">
      <c r="B21" s="20" t="s">
        <v>179</v>
      </c>
      <c r="C21" s="25" t="s">
        <v>19</v>
      </c>
      <c r="D21" s="8">
        <f t="shared" ref="D21" si="0">SUM(E21:K21)</f>
        <v>0</v>
      </c>
      <c r="E21" s="7"/>
      <c r="F21" s="7"/>
      <c r="G21" s="7"/>
      <c r="H21" s="7"/>
      <c r="I21" s="7"/>
      <c r="J21" s="7"/>
      <c r="K21" s="7"/>
      <c r="L21" s="9"/>
      <c r="M21" s="51"/>
    </row>
    <row r="22" spans="2:13" x14ac:dyDescent="0.25">
      <c r="B22" s="20" t="s">
        <v>180</v>
      </c>
      <c r="C22" s="25" t="s">
        <v>20</v>
      </c>
      <c r="D22" s="8">
        <f>E22+F22+H22+I22+J22+K22</f>
        <v>0</v>
      </c>
      <c r="E22" s="7"/>
      <c r="F22" s="7"/>
      <c r="G22" s="9"/>
      <c r="H22" s="7"/>
      <c r="I22" s="7"/>
      <c r="J22" s="7"/>
      <c r="K22" s="7"/>
      <c r="L22" s="9"/>
      <c r="M22" s="51"/>
    </row>
    <row r="23" spans="2:13" x14ac:dyDescent="0.25">
      <c r="B23" s="20" t="s">
        <v>181</v>
      </c>
      <c r="C23" s="25" t="s">
        <v>640</v>
      </c>
      <c r="D23" s="8">
        <f>E23+F23+H23+I23+J23+K23</f>
        <v>0</v>
      </c>
      <c r="E23" s="7"/>
      <c r="F23" s="7"/>
      <c r="G23" s="9"/>
      <c r="H23" s="7"/>
      <c r="I23" s="7"/>
      <c r="J23" s="7"/>
      <c r="K23" s="7"/>
      <c r="L23" s="9"/>
      <c r="M23" s="51"/>
    </row>
    <row r="24" spans="2:13" x14ac:dyDescent="0.25">
      <c r="B24" s="20" t="s">
        <v>182</v>
      </c>
      <c r="C24" s="25" t="s">
        <v>641</v>
      </c>
      <c r="D24" s="8">
        <f>E24+F24+H24+I24+J24+K24</f>
        <v>0</v>
      </c>
      <c r="E24" s="7"/>
      <c r="F24" s="7"/>
      <c r="G24" s="9"/>
      <c r="H24" s="7"/>
      <c r="I24" s="7"/>
      <c r="J24" s="7"/>
      <c r="K24" s="7"/>
      <c r="L24" s="9"/>
      <c r="M24" s="51"/>
    </row>
    <row r="25" spans="2:13" x14ac:dyDescent="0.25">
      <c r="B25" s="22" t="s">
        <v>183</v>
      </c>
      <c r="C25" s="25" t="s">
        <v>626</v>
      </c>
      <c r="D25" s="8">
        <f>H25+I25</f>
        <v>0</v>
      </c>
      <c r="E25" s="9"/>
      <c r="F25" s="9"/>
      <c r="G25" s="9"/>
      <c r="H25" s="29"/>
      <c r="I25" s="7"/>
      <c r="J25" s="9"/>
      <c r="K25" s="9"/>
      <c r="L25" s="9"/>
      <c r="M25" s="51"/>
    </row>
    <row r="26" spans="2:13" x14ac:dyDescent="0.25">
      <c r="B26" s="22" t="s">
        <v>184</v>
      </c>
      <c r="C26" s="25" t="s">
        <v>615</v>
      </c>
      <c r="D26" s="10"/>
      <c r="E26" s="10"/>
      <c r="F26" s="10"/>
      <c r="G26" s="10"/>
      <c r="H26" s="10"/>
      <c r="I26" s="10"/>
      <c r="J26" s="10"/>
      <c r="K26" s="10"/>
      <c r="L26" s="9"/>
      <c r="M26" s="51"/>
    </row>
    <row r="27" spans="2:13" ht="30" x14ac:dyDescent="0.25">
      <c r="B27" s="22" t="s">
        <v>185</v>
      </c>
      <c r="C27" s="25" t="s">
        <v>622</v>
      </c>
      <c r="D27" s="8">
        <f>MIN(E27:K27)</f>
        <v>359</v>
      </c>
      <c r="E27" s="7"/>
      <c r="F27" s="7"/>
      <c r="G27" s="7">
        <v>359</v>
      </c>
      <c r="H27" s="7"/>
      <c r="I27" s="7"/>
      <c r="J27" s="7"/>
      <c r="K27" s="7"/>
      <c r="L27" s="9"/>
      <c r="M27" s="51"/>
    </row>
    <row r="28" spans="2:13" ht="30" x14ac:dyDescent="0.25">
      <c r="B28" s="22" t="s">
        <v>186</v>
      </c>
      <c r="C28" s="25" t="s">
        <v>621</v>
      </c>
      <c r="D28" s="8">
        <f>MAX(E28:K28)</f>
        <v>5312</v>
      </c>
      <c r="E28" s="7"/>
      <c r="F28" s="7"/>
      <c r="G28" s="7">
        <v>5312</v>
      </c>
      <c r="H28" s="7"/>
      <c r="I28" s="7"/>
      <c r="J28" s="7"/>
      <c r="K28" s="7"/>
      <c r="L28" s="9"/>
      <c r="M28" s="51"/>
    </row>
    <row r="29" spans="2:13" s="2" customFormat="1" ht="45" x14ac:dyDescent="0.25">
      <c r="B29" s="49" t="s">
        <v>616</v>
      </c>
      <c r="C29" s="47" t="s">
        <v>579</v>
      </c>
      <c r="D29" s="10"/>
      <c r="E29" s="10"/>
      <c r="F29" s="10"/>
      <c r="G29" s="10"/>
      <c r="H29" s="10"/>
      <c r="I29" s="10"/>
      <c r="J29" s="10"/>
      <c r="K29" s="10"/>
      <c r="L29" s="10"/>
      <c r="M29" s="51"/>
    </row>
    <row r="30" spans="2:13" x14ac:dyDescent="0.25">
      <c r="B30" s="20" t="s">
        <v>617</v>
      </c>
      <c r="C30" s="25" t="s">
        <v>333</v>
      </c>
      <c r="D30" s="8">
        <f>H30</f>
        <v>0</v>
      </c>
      <c r="E30" s="9"/>
      <c r="F30" s="9"/>
      <c r="G30" s="9"/>
      <c r="H30" s="7"/>
      <c r="I30" s="9"/>
      <c r="J30" s="9"/>
      <c r="K30" s="9"/>
      <c r="L30" s="9"/>
      <c r="M30" s="56" t="str">
        <f>IF(H30&lt;=H9,"Выполнено","ОШИБКА (ЗАТО больше чем городских округов)")</f>
        <v>Выполнено</v>
      </c>
    </row>
    <row r="31" spans="2:13" x14ac:dyDescent="0.25">
      <c r="B31" s="20" t="s">
        <v>618</v>
      </c>
      <c r="C31" s="25" t="s">
        <v>334</v>
      </c>
      <c r="D31" s="8">
        <f>H31+K31</f>
        <v>0</v>
      </c>
      <c r="E31" s="9"/>
      <c r="F31" s="9"/>
      <c r="G31" s="9"/>
      <c r="H31" s="7"/>
      <c r="I31" s="9"/>
      <c r="J31" s="9"/>
      <c r="K31" s="7"/>
      <c r="L31" s="9"/>
      <c r="M31" s="56" t="str">
        <f>IF(H31&lt;=H9,"Выполнено","ОШИБКА (Наукоградов больше чем городских округов)")</f>
        <v>Выполнено</v>
      </c>
    </row>
    <row r="32" spans="2:13" ht="30" x14ac:dyDescent="0.25">
      <c r="B32" s="20" t="s">
        <v>619</v>
      </c>
      <c r="C32" s="25" t="s">
        <v>335</v>
      </c>
      <c r="D32" s="8">
        <f>E32</f>
        <v>0</v>
      </c>
      <c r="E32" s="7"/>
      <c r="F32" s="9"/>
      <c r="G32" s="9"/>
      <c r="H32" s="9"/>
      <c r="I32" s="9"/>
      <c r="J32" s="9"/>
      <c r="K32" s="9"/>
      <c r="L32" s="9"/>
      <c r="M32" s="56" t="str">
        <f>IF(E32&lt;=E9,"Выполнено","ОШИБКА (больше чем всех районов)")</f>
        <v>Выполнено</v>
      </c>
    </row>
    <row r="33" spans="2:13" ht="30" x14ac:dyDescent="0.25">
      <c r="B33" s="20" t="s">
        <v>620</v>
      </c>
      <c r="C33" s="25" t="s">
        <v>336</v>
      </c>
      <c r="D33" s="8">
        <f>E33</f>
        <v>0</v>
      </c>
      <c r="E33" s="7"/>
      <c r="F33" s="9"/>
      <c r="G33" s="9"/>
      <c r="H33" s="9"/>
      <c r="I33" s="9"/>
      <c r="J33" s="9"/>
      <c r="K33" s="9"/>
      <c r="L33" s="9"/>
      <c r="M33" s="56" t="str">
        <f>IF(E33&lt;=E9,"Выполнено","ОШИБКА (больше чем всех районов)")</f>
        <v>Выполнено</v>
      </c>
    </row>
    <row r="34" spans="2:13" s="1" customFormat="1" ht="75" customHeight="1" x14ac:dyDescent="0.25">
      <c r="B34" s="19" t="s">
        <v>126</v>
      </c>
      <c r="C34" s="24" t="s">
        <v>657</v>
      </c>
      <c r="D34" s="11">
        <f>(D35+D36+D59+D60)</f>
        <v>0</v>
      </c>
      <c r="E34" s="6"/>
      <c r="F34" s="6"/>
      <c r="G34" s="6"/>
      <c r="H34" s="6"/>
      <c r="I34" s="6"/>
      <c r="J34" s="6"/>
      <c r="K34" s="6"/>
      <c r="L34" s="6"/>
      <c r="M34" s="51"/>
    </row>
    <row r="35" spans="2:13" s="2" customFormat="1" ht="30" x14ac:dyDescent="0.25">
      <c r="B35" s="21" t="s">
        <v>5</v>
      </c>
      <c r="C35" s="41" t="s">
        <v>337</v>
      </c>
      <c r="D35" s="12"/>
      <c r="E35" s="10"/>
      <c r="F35" s="10"/>
      <c r="G35" s="10"/>
      <c r="H35" s="10"/>
      <c r="I35" s="10"/>
      <c r="J35" s="10"/>
      <c r="K35" s="10"/>
      <c r="L35" s="10"/>
      <c r="M35" s="51"/>
    </row>
    <row r="36" spans="2:13" s="2" customFormat="1" ht="30" x14ac:dyDescent="0.25">
      <c r="B36" s="21" t="s">
        <v>127</v>
      </c>
      <c r="C36" s="41" t="s">
        <v>338</v>
      </c>
      <c r="D36" s="46">
        <f>(D37+D44+D50+D57+D58)</f>
        <v>0</v>
      </c>
      <c r="E36" s="10"/>
      <c r="F36" s="10"/>
      <c r="G36" s="10"/>
      <c r="H36" s="10"/>
      <c r="I36" s="10"/>
      <c r="J36" s="10"/>
      <c r="K36" s="10"/>
      <c r="L36" s="10"/>
      <c r="M36" s="51"/>
    </row>
    <row r="37" spans="2:13" s="2" customFormat="1" ht="30" x14ac:dyDescent="0.25">
      <c r="B37" s="21" t="s">
        <v>128</v>
      </c>
      <c r="C37" s="41" t="s">
        <v>339</v>
      </c>
      <c r="D37" s="46">
        <f>(D38+D39+D40+D41+D42+D43)</f>
        <v>0</v>
      </c>
      <c r="E37" s="10"/>
      <c r="F37" s="10"/>
      <c r="G37" s="10"/>
      <c r="H37" s="10"/>
      <c r="I37" s="10"/>
      <c r="J37" s="10"/>
      <c r="K37" s="10"/>
      <c r="L37" s="10"/>
      <c r="M37" s="51"/>
    </row>
    <row r="38" spans="2:13" s="2" customFormat="1" x14ac:dyDescent="0.25">
      <c r="B38" s="21" t="s">
        <v>133</v>
      </c>
      <c r="C38" s="41" t="s">
        <v>340</v>
      </c>
      <c r="D38" s="12"/>
      <c r="E38" s="10"/>
      <c r="F38" s="10"/>
      <c r="G38" s="10"/>
      <c r="H38" s="10"/>
      <c r="I38" s="10"/>
      <c r="J38" s="10"/>
      <c r="K38" s="10"/>
      <c r="L38" s="10"/>
      <c r="M38" s="51"/>
    </row>
    <row r="39" spans="2:13" s="2" customFormat="1" x14ac:dyDescent="0.25">
      <c r="B39" s="21" t="s">
        <v>134</v>
      </c>
      <c r="C39" s="41" t="s">
        <v>341</v>
      </c>
      <c r="D39" s="12"/>
      <c r="E39" s="10"/>
      <c r="F39" s="10"/>
      <c r="G39" s="10"/>
      <c r="H39" s="10"/>
      <c r="I39" s="10"/>
      <c r="J39" s="10"/>
      <c r="K39" s="10"/>
      <c r="L39" s="10"/>
      <c r="M39" s="51"/>
    </row>
    <row r="40" spans="2:13" s="2" customFormat="1" x14ac:dyDescent="0.25">
      <c r="B40" s="21" t="s">
        <v>135</v>
      </c>
      <c r="C40" s="47" t="s">
        <v>580</v>
      </c>
      <c r="D40" s="12"/>
      <c r="E40" s="10"/>
      <c r="F40" s="10"/>
      <c r="G40" s="10"/>
      <c r="H40" s="10"/>
      <c r="I40" s="10"/>
      <c r="J40" s="10"/>
      <c r="K40" s="10"/>
      <c r="L40" s="10"/>
      <c r="M40" s="51"/>
    </row>
    <row r="41" spans="2:13" s="2" customFormat="1" x14ac:dyDescent="0.25">
      <c r="B41" s="21" t="s">
        <v>145</v>
      </c>
      <c r="C41" s="47" t="s">
        <v>583</v>
      </c>
      <c r="D41" s="12"/>
      <c r="E41" s="10"/>
      <c r="F41" s="10"/>
      <c r="G41" s="10"/>
      <c r="H41" s="10"/>
      <c r="I41" s="10"/>
      <c r="J41" s="10"/>
      <c r="K41" s="10"/>
      <c r="L41" s="10"/>
      <c r="M41" s="51"/>
    </row>
    <row r="42" spans="2:13" s="2" customFormat="1" ht="30" x14ac:dyDescent="0.25">
      <c r="B42" s="48" t="s">
        <v>156</v>
      </c>
      <c r="C42" s="47" t="s">
        <v>582</v>
      </c>
      <c r="D42" s="12"/>
      <c r="E42" s="10"/>
      <c r="F42" s="10"/>
      <c r="G42" s="10"/>
      <c r="H42" s="10"/>
      <c r="I42" s="10"/>
      <c r="J42" s="10"/>
      <c r="K42" s="10"/>
      <c r="L42" s="10"/>
      <c r="M42" s="51"/>
    </row>
    <row r="43" spans="2:13" s="2" customFormat="1" ht="30" x14ac:dyDescent="0.25">
      <c r="B43" s="48" t="s">
        <v>581</v>
      </c>
      <c r="C43" s="41" t="s">
        <v>342</v>
      </c>
      <c r="D43" s="12"/>
      <c r="E43" s="10"/>
      <c r="F43" s="10"/>
      <c r="G43" s="10"/>
      <c r="H43" s="10"/>
      <c r="I43" s="10"/>
      <c r="J43" s="10"/>
      <c r="K43" s="10"/>
      <c r="L43" s="10"/>
      <c r="M43" s="51"/>
    </row>
    <row r="44" spans="2:13" s="2" customFormat="1" ht="30" x14ac:dyDescent="0.25">
      <c r="B44" s="21" t="s">
        <v>129</v>
      </c>
      <c r="C44" s="41" t="s">
        <v>343</v>
      </c>
      <c r="D44" s="46">
        <f>(D45+D46+D47+D48+D49)</f>
        <v>0</v>
      </c>
      <c r="E44" s="10"/>
      <c r="F44" s="10"/>
      <c r="G44" s="10"/>
      <c r="H44" s="10"/>
      <c r="I44" s="10"/>
      <c r="J44" s="10"/>
      <c r="K44" s="10"/>
      <c r="L44" s="10"/>
      <c r="M44" s="51"/>
    </row>
    <row r="45" spans="2:13" s="2" customFormat="1" x14ac:dyDescent="0.25">
      <c r="B45" s="21" t="s">
        <v>136</v>
      </c>
      <c r="C45" s="41" t="s">
        <v>340</v>
      </c>
      <c r="D45" s="12"/>
      <c r="E45" s="10"/>
      <c r="F45" s="10"/>
      <c r="G45" s="10"/>
      <c r="H45" s="10"/>
      <c r="I45" s="10"/>
      <c r="J45" s="10"/>
      <c r="K45" s="10"/>
      <c r="L45" s="10"/>
      <c r="M45" s="51"/>
    </row>
    <row r="46" spans="2:13" s="2" customFormat="1" x14ac:dyDescent="0.25">
      <c r="B46" s="21" t="s">
        <v>137</v>
      </c>
      <c r="C46" s="41" t="s">
        <v>341</v>
      </c>
      <c r="D46" s="12"/>
      <c r="E46" s="10"/>
      <c r="F46" s="10"/>
      <c r="G46" s="10"/>
      <c r="H46" s="10"/>
      <c r="I46" s="10"/>
      <c r="J46" s="10"/>
      <c r="K46" s="10"/>
      <c r="L46" s="10"/>
      <c r="M46" s="51"/>
    </row>
    <row r="47" spans="2:13" s="2" customFormat="1" x14ac:dyDescent="0.25">
      <c r="B47" s="21" t="s">
        <v>138</v>
      </c>
      <c r="C47" s="47" t="s">
        <v>580</v>
      </c>
      <c r="D47" s="12"/>
      <c r="E47" s="10"/>
      <c r="F47" s="10"/>
      <c r="G47" s="10"/>
      <c r="H47" s="10"/>
      <c r="I47" s="10"/>
      <c r="J47" s="10"/>
      <c r="K47" s="10"/>
      <c r="L47" s="10"/>
      <c r="M47" s="51"/>
    </row>
    <row r="48" spans="2:13" s="2" customFormat="1" x14ac:dyDescent="0.25">
      <c r="B48" s="28" t="s">
        <v>157</v>
      </c>
      <c r="C48" s="47" t="s">
        <v>583</v>
      </c>
      <c r="D48" s="12"/>
      <c r="E48" s="10"/>
      <c r="F48" s="10"/>
      <c r="G48" s="10"/>
      <c r="H48" s="10"/>
      <c r="I48" s="10"/>
      <c r="J48" s="10"/>
      <c r="K48" s="10"/>
      <c r="L48" s="10"/>
      <c r="M48" s="51"/>
    </row>
    <row r="49" spans="2:13" s="2" customFormat="1" ht="30" x14ac:dyDescent="0.25">
      <c r="B49" s="48" t="s">
        <v>584</v>
      </c>
      <c r="C49" s="47" t="s">
        <v>582</v>
      </c>
      <c r="D49" s="12"/>
      <c r="E49" s="10"/>
      <c r="F49" s="10"/>
      <c r="G49" s="10"/>
      <c r="H49" s="10"/>
      <c r="I49" s="10"/>
      <c r="J49" s="10"/>
      <c r="K49" s="10"/>
      <c r="L49" s="10"/>
      <c r="M49" s="51"/>
    </row>
    <row r="50" spans="2:13" s="2" customFormat="1" ht="30" x14ac:dyDescent="0.25">
      <c r="B50" s="21" t="s">
        <v>131</v>
      </c>
      <c r="C50" s="41" t="s">
        <v>344</v>
      </c>
      <c r="D50" s="46">
        <f>(D51+D52+D53+D54+D55+D56)</f>
        <v>0</v>
      </c>
      <c r="E50" s="10"/>
      <c r="F50" s="10"/>
      <c r="G50" s="10"/>
      <c r="H50" s="10"/>
      <c r="I50" s="10"/>
      <c r="J50" s="10"/>
      <c r="K50" s="10"/>
      <c r="L50" s="10"/>
      <c r="M50" s="51"/>
    </row>
    <row r="51" spans="2:13" s="2" customFormat="1" ht="30" x14ac:dyDescent="0.25">
      <c r="B51" s="21" t="s">
        <v>139</v>
      </c>
      <c r="C51" s="50" t="s">
        <v>627</v>
      </c>
      <c r="D51" s="12"/>
      <c r="E51" s="10"/>
      <c r="F51" s="10"/>
      <c r="G51" s="10"/>
      <c r="H51" s="10"/>
      <c r="I51" s="10"/>
      <c r="J51" s="10"/>
      <c r="K51" s="10"/>
      <c r="L51" s="10"/>
      <c r="M51" s="51"/>
    </row>
    <row r="52" spans="2:13" s="2" customFormat="1" ht="30" x14ac:dyDescent="0.25">
      <c r="B52" s="21" t="s">
        <v>140</v>
      </c>
      <c r="C52" s="50" t="s">
        <v>628</v>
      </c>
      <c r="D52" s="12"/>
      <c r="E52" s="10"/>
      <c r="F52" s="10"/>
      <c r="G52" s="10"/>
      <c r="H52" s="10"/>
      <c r="I52" s="10"/>
      <c r="J52" s="10"/>
      <c r="K52" s="10"/>
      <c r="L52" s="10"/>
      <c r="M52" s="51"/>
    </row>
    <row r="53" spans="2:13" s="2" customFormat="1" x14ac:dyDescent="0.25">
      <c r="B53" s="21" t="s">
        <v>141</v>
      </c>
      <c r="C53" s="50" t="s">
        <v>629</v>
      </c>
      <c r="D53" s="12"/>
      <c r="E53" s="10"/>
      <c r="F53" s="10"/>
      <c r="G53" s="10"/>
      <c r="H53" s="10"/>
      <c r="I53" s="10"/>
      <c r="J53" s="10"/>
      <c r="K53" s="10"/>
      <c r="L53" s="10"/>
      <c r="M53" s="51"/>
    </row>
    <row r="54" spans="2:13" s="2" customFormat="1" x14ac:dyDescent="0.25">
      <c r="B54" s="21" t="s">
        <v>142</v>
      </c>
      <c r="C54" s="50" t="s">
        <v>630</v>
      </c>
      <c r="D54" s="12"/>
      <c r="E54" s="10"/>
      <c r="F54" s="10"/>
      <c r="G54" s="10"/>
      <c r="H54" s="10"/>
      <c r="I54" s="10"/>
      <c r="J54" s="10"/>
      <c r="K54" s="10"/>
      <c r="L54" s="10"/>
      <c r="M54" s="51"/>
    </row>
    <row r="55" spans="2:13" s="2" customFormat="1" ht="30" x14ac:dyDescent="0.25">
      <c r="B55" s="21" t="s">
        <v>143</v>
      </c>
      <c r="C55" s="50" t="s">
        <v>631</v>
      </c>
      <c r="D55" s="12"/>
      <c r="E55" s="10"/>
      <c r="F55" s="10"/>
      <c r="G55" s="10"/>
      <c r="H55" s="10"/>
      <c r="I55" s="10"/>
      <c r="J55" s="10"/>
      <c r="K55" s="10"/>
      <c r="L55" s="10"/>
      <c r="M55" s="51"/>
    </row>
    <row r="56" spans="2:13" s="2" customFormat="1" ht="30" x14ac:dyDescent="0.25">
      <c r="B56" s="21" t="s">
        <v>144</v>
      </c>
      <c r="C56" s="50" t="s">
        <v>632</v>
      </c>
      <c r="D56" s="12"/>
      <c r="E56" s="10"/>
      <c r="F56" s="10"/>
      <c r="G56" s="10"/>
      <c r="H56" s="10"/>
      <c r="I56" s="10"/>
      <c r="J56" s="10"/>
      <c r="K56" s="10"/>
      <c r="L56" s="10"/>
      <c r="M56" s="51"/>
    </row>
    <row r="57" spans="2:13" s="2" customFormat="1" ht="30" x14ac:dyDescent="0.25">
      <c r="B57" s="21" t="s">
        <v>132</v>
      </c>
      <c r="C57" s="41" t="s">
        <v>345</v>
      </c>
      <c r="D57" s="12"/>
      <c r="E57" s="10"/>
      <c r="F57" s="10"/>
      <c r="G57" s="10"/>
      <c r="H57" s="10"/>
      <c r="I57" s="10"/>
      <c r="J57" s="10"/>
      <c r="K57" s="10"/>
      <c r="L57" s="10"/>
      <c r="M57" s="51"/>
    </row>
    <row r="58" spans="2:13" s="2" customFormat="1" ht="45" x14ac:dyDescent="0.25">
      <c r="B58" s="21" t="s">
        <v>146</v>
      </c>
      <c r="C58" s="41" t="s">
        <v>346</v>
      </c>
      <c r="D58" s="12"/>
      <c r="E58" s="10"/>
      <c r="F58" s="10"/>
      <c r="G58" s="10"/>
      <c r="H58" s="10"/>
      <c r="I58" s="10"/>
      <c r="J58" s="10"/>
      <c r="K58" s="10"/>
      <c r="L58" s="10"/>
      <c r="M58" s="51"/>
    </row>
    <row r="59" spans="2:13" s="2" customFormat="1" x14ac:dyDescent="0.25">
      <c r="B59" s="21" t="s">
        <v>6</v>
      </c>
      <c r="C59" s="41" t="s">
        <v>347</v>
      </c>
      <c r="D59" s="12"/>
      <c r="E59" s="10"/>
      <c r="F59" s="10"/>
      <c r="G59" s="10"/>
      <c r="H59" s="10"/>
      <c r="I59" s="10"/>
      <c r="J59" s="10"/>
      <c r="K59" s="10"/>
      <c r="L59" s="10"/>
      <c r="M59" s="51"/>
    </row>
    <row r="60" spans="2:13" s="2" customFormat="1" ht="30" x14ac:dyDescent="0.25">
      <c r="B60" s="21" t="s">
        <v>130</v>
      </c>
      <c r="C60" s="41" t="s">
        <v>348</v>
      </c>
      <c r="D60" s="12"/>
      <c r="E60" s="10"/>
      <c r="F60" s="10"/>
      <c r="G60" s="10"/>
      <c r="H60" s="10"/>
      <c r="I60" s="10"/>
      <c r="J60" s="10"/>
      <c r="K60" s="10"/>
      <c r="L60" s="10"/>
      <c r="M60" s="51"/>
    </row>
    <row r="61" spans="2:13" s="1" customFormat="1" ht="30" x14ac:dyDescent="0.25">
      <c r="B61" s="19" t="s">
        <v>7</v>
      </c>
      <c r="C61" s="24" t="s">
        <v>187</v>
      </c>
      <c r="D61" s="6"/>
      <c r="E61" s="6"/>
      <c r="F61" s="6"/>
      <c r="G61" s="6"/>
      <c r="H61" s="6"/>
      <c r="I61" s="6"/>
      <c r="J61" s="6"/>
      <c r="K61" s="6"/>
      <c r="L61" s="6"/>
      <c r="M61" s="51"/>
    </row>
    <row r="62" spans="2:13" ht="45" x14ac:dyDescent="0.25">
      <c r="B62" s="20" t="s">
        <v>8</v>
      </c>
      <c r="C62" s="25" t="s">
        <v>158</v>
      </c>
      <c r="D62" s="8">
        <f>SUM(E62:K62)</f>
        <v>0</v>
      </c>
      <c r="E62" s="29"/>
      <c r="F62" s="29"/>
      <c r="G62" s="29"/>
      <c r="H62" s="29"/>
      <c r="I62" s="29"/>
      <c r="J62" s="29"/>
      <c r="K62" s="29"/>
      <c r="L62" s="9"/>
      <c r="M62" s="56" t="str">
        <f>IF(D62&lt;=D63+D64+D65,"Выполнено","ОШИБКА ('эта строка не может быть больше суммы трёх последующих)")</f>
        <v>Выполнено</v>
      </c>
    </row>
    <row r="63" spans="2:13" ht="45" x14ac:dyDescent="0.25">
      <c r="B63" s="20" t="s">
        <v>188</v>
      </c>
      <c r="C63" s="25" t="s">
        <v>349</v>
      </c>
      <c r="D63" s="8">
        <f>SUM(E63:K63)</f>
        <v>0</v>
      </c>
      <c r="E63" s="7"/>
      <c r="F63" s="7"/>
      <c r="G63" s="7"/>
      <c r="H63" s="7"/>
      <c r="I63" s="7"/>
      <c r="J63" s="7"/>
      <c r="K63" s="7"/>
      <c r="L63" s="9"/>
      <c r="M63" s="51"/>
    </row>
    <row r="64" spans="2:13" ht="60" x14ac:dyDescent="0.25">
      <c r="B64" s="20" t="s">
        <v>189</v>
      </c>
      <c r="C64" s="25" t="s">
        <v>633</v>
      </c>
      <c r="D64" s="8">
        <f>SUM(E64:K64)</f>
        <v>0</v>
      </c>
      <c r="E64" s="7"/>
      <c r="F64" s="7"/>
      <c r="G64" s="7"/>
      <c r="H64" s="7"/>
      <c r="I64" s="7"/>
      <c r="J64" s="7"/>
      <c r="K64" s="7"/>
      <c r="L64" s="9"/>
      <c r="M64" s="51"/>
    </row>
    <row r="65" spans="2:13" ht="45" x14ac:dyDescent="0.25">
      <c r="B65" s="20" t="s">
        <v>190</v>
      </c>
      <c r="C65" s="25" t="s">
        <v>634</v>
      </c>
      <c r="D65" s="8">
        <f>SUM(E65:K65)</f>
        <v>0</v>
      </c>
      <c r="E65" s="7"/>
      <c r="F65" s="7"/>
      <c r="G65" s="7"/>
      <c r="H65" s="7"/>
      <c r="I65" s="7"/>
      <c r="J65" s="7"/>
      <c r="K65" s="7"/>
      <c r="L65" s="9"/>
      <c r="M65" s="51"/>
    </row>
    <row r="66" spans="2:13" ht="75" x14ac:dyDescent="0.25">
      <c r="B66" s="20" t="s">
        <v>9</v>
      </c>
      <c r="C66" s="25" t="s">
        <v>635</v>
      </c>
      <c r="D66" s="8">
        <f>SUM(E66:J66)</f>
        <v>0</v>
      </c>
      <c r="E66" s="7"/>
      <c r="F66" s="7"/>
      <c r="G66" s="7"/>
      <c r="H66" s="7"/>
      <c r="I66" s="7"/>
      <c r="J66" s="7"/>
      <c r="K66" s="9"/>
      <c r="L66" s="9"/>
      <c r="M66" s="51"/>
    </row>
    <row r="67" spans="2:13" ht="60" x14ac:dyDescent="0.25">
      <c r="B67" s="20" t="s">
        <v>191</v>
      </c>
      <c r="C67" s="25" t="s">
        <v>22</v>
      </c>
      <c r="D67" s="8">
        <f>SUM(E67:I67)</f>
        <v>0</v>
      </c>
      <c r="E67" s="7"/>
      <c r="F67" s="7"/>
      <c r="G67" s="7"/>
      <c r="H67" s="7"/>
      <c r="I67" s="7"/>
      <c r="J67" s="9"/>
      <c r="K67" s="9"/>
      <c r="L67" s="9"/>
      <c r="M67" s="56" t="str">
        <f>IF(D67&lt;=D66,"Выполнено","ОШИБКА ('эта строка не может быть больше предыдущей)")</f>
        <v>Выполнено</v>
      </c>
    </row>
    <row r="68" spans="2:13" ht="60" x14ac:dyDescent="0.25">
      <c r="B68" s="20" t="s">
        <v>10</v>
      </c>
      <c r="C68" s="25" t="s">
        <v>23</v>
      </c>
      <c r="D68" s="8">
        <f>G68+J68</f>
        <v>0</v>
      </c>
      <c r="E68" s="9"/>
      <c r="F68" s="9"/>
      <c r="G68" s="7"/>
      <c r="H68" s="9"/>
      <c r="I68" s="9"/>
      <c r="J68" s="7"/>
      <c r="K68" s="9"/>
      <c r="L68" s="9"/>
      <c r="M68" s="56" t="str">
        <f>IF(D68=D69+D70+D71,"Выполнено","ОШИБКА (сумма муниципальных образований, получивших дополнительные полномочия, по подстрокам не равна их общему числу)")</f>
        <v>Выполнено</v>
      </c>
    </row>
    <row r="69" spans="2:13" ht="30" x14ac:dyDescent="0.25">
      <c r="B69" s="20" t="s">
        <v>192</v>
      </c>
      <c r="C69" s="25" t="s">
        <v>585</v>
      </c>
      <c r="D69" s="8">
        <f>G69+J69</f>
        <v>0</v>
      </c>
      <c r="E69" s="9"/>
      <c r="F69" s="9"/>
      <c r="G69" s="7"/>
      <c r="H69" s="9"/>
      <c r="I69" s="9"/>
      <c r="J69" s="7"/>
      <c r="K69" s="9"/>
      <c r="L69" s="9"/>
      <c r="M69" s="51"/>
    </row>
    <row r="70" spans="2:13" ht="30" x14ac:dyDescent="0.25">
      <c r="B70" s="20" t="s">
        <v>193</v>
      </c>
      <c r="C70" s="25" t="s">
        <v>586</v>
      </c>
      <c r="D70" s="8">
        <f>G70+J70</f>
        <v>0</v>
      </c>
      <c r="E70" s="9"/>
      <c r="F70" s="9"/>
      <c r="G70" s="7"/>
      <c r="H70" s="9"/>
      <c r="I70" s="9"/>
      <c r="J70" s="7"/>
      <c r="K70" s="9"/>
      <c r="L70" s="9"/>
      <c r="M70" s="51"/>
    </row>
    <row r="71" spans="2:13" x14ac:dyDescent="0.25">
      <c r="B71" s="20" t="s">
        <v>194</v>
      </c>
      <c r="C71" s="25" t="s">
        <v>350</v>
      </c>
      <c r="D71" s="8">
        <f>G71+J71</f>
        <v>0</v>
      </c>
      <c r="E71" s="9"/>
      <c r="F71" s="9"/>
      <c r="G71" s="7"/>
      <c r="H71" s="9"/>
      <c r="I71" s="9"/>
      <c r="J71" s="7"/>
      <c r="K71" s="9"/>
      <c r="L71" s="9"/>
      <c r="M71" s="51"/>
    </row>
    <row r="72" spans="2:13" ht="75" x14ac:dyDescent="0.25">
      <c r="B72" s="20" t="s">
        <v>12</v>
      </c>
      <c r="C72" s="25" t="s">
        <v>28</v>
      </c>
      <c r="D72" s="8">
        <f>G72+F72</f>
        <v>0</v>
      </c>
      <c r="E72" s="9"/>
      <c r="F72" s="13"/>
      <c r="G72" s="7"/>
      <c r="H72" s="9"/>
      <c r="I72" s="9"/>
      <c r="J72" s="9"/>
      <c r="K72" s="9"/>
      <c r="L72" s="9"/>
      <c r="M72" s="56" t="str">
        <f>IF(D72=D73+D74+D75,"Выполнено","ОШИБКА (общее число таких поселений не равно их сумме по трём последующим подстрокам)")</f>
        <v>Выполнено</v>
      </c>
    </row>
    <row r="73" spans="2:13" x14ac:dyDescent="0.25">
      <c r="B73" s="20" t="s">
        <v>195</v>
      </c>
      <c r="C73" s="25" t="s">
        <v>24</v>
      </c>
      <c r="D73" s="8">
        <f t="shared" ref="D73:D78" si="1">G73+F73</f>
        <v>0</v>
      </c>
      <c r="E73" s="9"/>
      <c r="F73" s="13"/>
      <c r="G73" s="7"/>
      <c r="H73" s="9"/>
      <c r="I73" s="9"/>
      <c r="J73" s="9"/>
      <c r="K73" s="9"/>
      <c r="L73" s="9"/>
      <c r="M73" s="51"/>
    </row>
    <row r="74" spans="2:13" ht="30" x14ac:dyDescent="0.25">
      <c r="B74" s="20" t="s">
        <v>196</v>
      </c>
      <c r="C74" s="25" t="s">
        <v>25</v>
      </c>
      <c r="D74" s="8">
        <f t="shared" si="1"/>
        <v>0</v>
      </c>
      <c r="E74" s="9"/>
      <c r="F74" s="13"/>
      <c r="G74" s="7"/>
      <c r="H74" s="9"/>
      <c r="I74" s="9"/>
      <c r="J74" s="9"/>
      <c r="K74" s="9"/>
      <c r="L74" s="9"/>
      <c r="M74" s="51"/>
    </row>
    <row r="75" spans="2:13" x14ac:dyDescent="0.25">
      <c r="B75" s="20" t="s">
        <v>197</v>
      </c>
      <c r="C75" s="25" t="s">
        <v>350</v>
      </c>
      <c r="D75" s="8">
        <f t="shared" si="1"/>
        <v>0</v>
      </c>
      <c r="E75" s="9"/>
      <c r="F75" s="13"/>
      <c r="G75" s="7"/>
      <c r="H75" s="9"/>
      <c r="I75" s="9"/>
      <c r="J75" s="9"/>
      <c r="K75" s="9"/>
      <c r="L75" s="9"/>
      <c r="M75" s="51"/>
    </row>
    <row r="76" spans="2:13" ht="30" x14ac:dyDescent="0.25">
      <c r="B76" s="20" t="s">
        <v>198</v>
      </c>
      <c r="C76" s="25" t="s">
        <v>351</v>
      </c>
      <c r="D76" s="8">
        <f t="shared" si="1"/>
        <v>0</v>
      </c>
      <c r="E76" s="9"/>
      <c r="F76" s="13"/>
      <c r="G76" s="7"/>
      <c r="H76" s="9"/>
      <c r="I76" s="9"/>
      <c r="J76" s="9"/>
      <c r="K76" s="9"/>
      <c r="L76" s="9"/>
      <c r="M76" s="56" t="str">
        <f>IF(D76&lt;=D72,"Выполнено","ОШИБКА ('число таких поселений не может быть больше общего числа поселений, передававших полномочия)")</f>
        <v>Выполнено</v>
      </c>
    </row>
    <row r="77" spans="2:13" ht="30" x14ac:dyDescent="0.25">
      <c r="B77" s="20" t="s">
        <v>199</v>
      </c>
      <c r="C77" s="25" t="s">
        <v>26</v>
      </c>
      <c r="D77" s="8">
        <f t="shared" si="1"/>
        <v>0</v>
      </c>
      <c r="E77" s="9"/>
      <c r="F77" s="13"/>
      <c r="G77" s="7"/>
      <c r="H77" s="9"/>
      <c r="I77" s="9"/>
      <c r="J77" s="9"/>
      <c r="K77" s="9"/>
      <c r="L77" s="9"/>
      <c r="M77" s="56" t="str">
        <f>IF(D77&lt;=D72,"Выполнено","ОШИБКА ('число таких поселений не может быть больше общего числа поселений, передававших полномочия)")</f>
        <v>Выполнено</v>
      </c>
    </row>
    <row r="78" spans="2:13" ht="30" x14ac:dyDescent="0.25">
      <c r="B78" s="20" t="s">
        <v>200</v>
      </c>
      <c r="C78" s="25" t="s">
        <v>27</v>
      </c>
      <c r="D78" s="8">
        <f t="shared" si="1"/>
        <v>0</v>
      </c>
      <c r="E78" s="9"/>
      <c r="F78" s="13"/>
      <c r="G78" s="7"/>
      <c r="H78" s="9"/>
      <c r="I78" s="9"/>
      <c r="J78" s="9"/>
      <c r="K78" s="9"/>
      <c r="L78" s="9"/>
      <c r="M78" s="56" t="str">
        <f>IF(D78&lt;=D72,"Выполнено","ОШИБКА ('число таких поселений не может быть больше общего числа поселений, передававших полномочия)")</f>
        <v>Выполнено</v>
      </c>
    </row>
    <row r="79" spans="2:13" ht="45" customHeight="1" x14ac:dyDescent="0.25">
      <c r="B79" s="20" t="s">
        <v>14</v>
      </c>
      <c r="C79" s="25" t="s">
        <v>29</v>
      </c>
      <c r="D79" s="8">
        <f>E79</f>
        <v>0</v>
      </c>
      <c r="E79" s="7"/>
      <c r="F79" s="9"/>
      <c r="G79" s="9"/>
      <c r="H79" s="9"/>
      <c r="I79" s="9"/>
      <c r="J79" s="9"/>
      <c r="K79" s="9"/>
      <c r="L79" s="9"/>
      <c r="M79" s="56" t="str">
        <f>IF(E79&lt;=E9,"Выполнено","ОШИБКА (больше чем всех районов)")</f>
        <v>Выполнено</v>
      </c>
    </row>
    <row r="80" spans="2:13" ht="45" x14ac:dyDescent="0.25">
      <c r="B80" s="20" t="s">
        <v>201</v>
      </c>
      <c r="C80" s="25" t="s">
        <v>587</v>
      </c>
      <c r="D80" s="8">
        <f>E80</f>
        <v>0</v>
      </c>
      <c r="E80" s="7"/>
      <c r="F80" s="9"/>
      <c r="G80" s="9"/>
      <c r="H80" s="9"/>
      <c r="I80" s="9"/>
      <c r="J80" s="9"/>
      <c r="K80" s="9"/>
      <c r="L80" s="9"/>
      <c r="M80" s="51"/>
    </row>
    <row r="81" spans="2:13" s="1" customFormat="1" ht="30" x14ac:dyDescent="0.25">
      <c r="B81" s="19" t="s">
        <v>488</v>
      </c>
      <c r="C81" s="24" t="s">
        <v>58</v>
      </c>
      <c r="D81" s="6"/>
      <c r="E81" s="6"/>
      <c r="F81" s="6"/>
      <c r="G81" s="6"/>
      <c r="H81" s="6"/>
      <c r="I81" s="6"/>
      <c r="J81" s="6"/>
      <c r="K81" s="6"/>
      <c r="L81" s="6"/>
      <c r="M81" s="51"/>
    </row>
    <row r="82" spans="2:13" ht="60" x14ac:dyDescent="0.25">
      <c r="B82" s="20" t="s">
        <v>489</v>
      </c>
      <c r="C82" s="25" t="s">
        <v>588</v>
      </c>
      <c r="D82" s="8">
        <f>SUM(E82:K82)</f>
        <v>12</v>
      </c>
      <c r="E82" s="8">
        <f t="shared" ref="E82:I82" si="2">E83+E84</f>
        <v>1</v>
      </c>
      <c r="F82" s="8">
        <f>F83</f>
        <v>0</v>
      </c>
      <c r="G82" s="8">
        <f>G83</f>
        <v>11</v>
      </c>
      <c r="H82" s="8">
        <f>H83</f>
        <v>0</v>
      </c>
      <c r="I82" s="8">
        <f t="shared" si="2"/>
        <v>0</v>
      </c>
      <c r="J82" s="8">
        <f>J83</f>
        <v>0</v>
      </c>
      <c r="K82" s="8">
        <f>K83</f>
        <v>0</v>
      </c>
      <c r="L82" s="9"/>
      <c r="M82" s="56" t="str">
        <f>IF(D82+D95&lt;=D9,"Выполнено","ОШИБКА ('количество представительных органов и сходов граждан не может быть больше общего количества муниципальных образований)")</f>
        <v>ОШИБКА ('количество представительных органов и сходов граждан не может быть больше общего количества муниципальных образований)</v>
      </c>
    </row>
    <row r="83" spans="2:13" x14ac:dyDescent="0.25">
      <c r="B83" s="20" t="s">
        <v>21</v>
      </c>
      <c r="C83" s="25" t="s">
        <v>63</v>
      </c>
      <c r="D83" s="8">
        <f>SUM(E83:K83)</f>
        <v>12</v>
      </c>
      <c r="E83" s="7">
        <v>1</v>
      </c>
      <c r="F83" s="7"/>
      <c r="G83" s="7">
        <v>11</v>
      </c>
      <c r="H83" s="7"/>
      <c r="I83" s="7"/>
      <c r="J83" s="7"/>
      <c r="K83" s="7"/>
      <c r="L83" s="9"/>
      <c r="M83" s="51"/>
    </row>
    <row r="84" spans="2:13" x14ac:dyDescent="0.25">
      <c r="B84" s="20" t="s">
        <v>203</v>
      </c>
      <c r="C84" s="25" t="s">
        <v>353</v>
      </c>
      <c r="D84" s="8">
        <f>E84+I84</f>
        <v>0</v>
      </c>
      <c r="E84" s="29"/>
      <c r="F84" s="9"/>
      <c r="G84" s="9"/>
      <c r="H84" s="9"/>
      <c r="I84" s="7"/>
      <c r="J84" s="9"/>
      <c r="K84" s="9"/>
      <c r="L84" s="9"/>
      <c r="M84" s="51"/>
    </row>
    <row r="85" spans="2:13" x14ac:dyDescent="0.25">
      <c r="B85" s="20" t="s">
        <v>490</v>
      </c>
      <c r="C85" s="25" t="s">
        <v>614</v>
      </c>
      <c r="D85" s="8">
        <f>SUM(E85:K85)</f>
        <v>12</v>
      </c>
      <c r="E85" s="8">
        <f>SUM(E88:E94)</f>
        <v>1</v>
      </c>
      <c r="F85" s="8">
        <f t="shared" ref="F85:I85" si="3">SUM(F86:F94)</f>
        <v>0</v>
      </c>
      <c r="G85" s="8">
        <f t="shared" si="3"/>
        <v>11</v>
      </c>
      <c r="H85" s="8">
        <f t="shared" si="3"/>
        <v>0</v>
      </c>
      <c r="I85" s="8">
        <f t="shared" si="3"/>
        <v>0</v>
      </c>
      <c r="J85" s="8">
        <f>SUM(J86:J94)</f>
        <v>0</v>
      </c>
      <c r="K85" s="8">
        <f>SUM(K87:K94)</f>
        <v>0</v>
      </c>
      <c r="L85" s="9"/>
      <c r="M85" s="56" t="str">
        <f>IF(D85&lt;=D82,"Выполнено","ОШИБКА ('сумма представительных органов по их численности не может быть больше их установленной численности)")</f>
        <v>Выполнено</v>
      </c>
    </row>
    <row r="86" spans="2:13" x14ac:dyDescent="0.25">
      <c r="B86" s="20" t="s">
        <v>491</v>
      </c>
      <c r="C86" s="25" t="s">
        <v>310</v>
      </c>
      <c r="D86" s="8">
        <f>SUM(F86:J86)</f>
        <v>5</v>
      </c>
      <c r="E86" s="9"/>
      <c r="F86" s="7"/>
      <c r="G86" s="7">
        <v>5</v>
      </c>
      <c r="H86" s="7"/>
      <c r="I86" s="7"/>
      <c r="J86" s="7"/>
      <c r="K86" s="9"/>
      <c r="L86" s="9"/>
      <c r="M86" s="51"/>
    </row>
    <row r="87" spans="2:13" x14ac:dyDescent="0.25">
      <c r="B87" s="20" t="s">
        <v>492</v>
      </c>
      <c r="C87" s="25" t="s">
        <v>312</v>
      </c>
      <c r="D87" s="8">
        <f>SUM(F87:K87)</f>
        <v>6</v>
      </c>
      <c r="E87" s="9"/>
      <c r="F87" s="7"/>
      <c r="G87" s="7">
        <v>6</v>
      </c>
      <c r="H87" s="7"/>
      <c r="I87" s="7"/>
      <c r="J87" s="7"/>
      <c r="K87" s="7"/>
      <c r="L87" s="9"/>
      <c r="M87" s="51"/>
    </row>
    <row r="88" spans="2:13" x14ac:dyDescent="0.25">
      <c r="B88" s="20" t="s">
        <v>493</v>
      </c>
      <c r="C88" s="25" t="s">
        <v>313</v>
      </c>
      <c r="D88" s="8">
        <f t="shared" ref="D88:D94" si="4">SUM(E88:K88)</f>
        <v>1</v>
      </c>
      <c r="E88" s="7">
        <v>1</v>
      </c>
      <c r="F88" s="7"/>
      <c r="G88" s="7"/>
      <c r="H88" s="7"/>
      <c r="I88" s="7"/>
      <c r="J88" s="7"/>
      <c r="K88" s="7"/>
      <c r="L88" s="9"/>
      <c r="M88" s="51"/>
    </row>
    <row r="89" spans="2:13" x14ac:dyDescent="0.25">
      <c r="B89" s="20" t="s">
        <v>494</v>
      </c>
      <c r="C89" s="25" t="s">
        <v>314</v>
      </c>
      <c r="D89" s="8">
        <f t="shared" si="4"/>
        <v>0</v>
      </c>
      <c r="E89" s="7"/>
      <c r="F89" s="7"/>
      <c r="G89" s="7"/>
      <c r="H89" s="7"/>
      <c r="I89" s="7"/>
      <c r="J89" s="7"/>
      <c r="K89" s="7"/>
      <c r="L89" s="9"/>
      <c r="M89" s="51"/>
    </row>
    <row r="90" spans="2:13" x14ac:dyDescent="0.25">
      <c r="B90" s="20" t="s">
        <v>495</v>
      </c>
      <c r="C90" s="25" t="s">
        <v>315</v>
      </c>
      <c r="D90" s="8">
        <f t="shared" si="4"/>
        <v>0</v>
      </c>
      <c r="E90" s="7"/>
      <c r="F90" s="7"/>
      <c r="G90" s="7"/>
      <c r="H90" s="7"/>
      <c r="I90" s="7"/>
      <c r="J90" s="7"/>
      <c r="K90" s="7"/>
      <c r="L90" s="9"/>
      <c r="M90" s="51"/>
    </row>
    <row r="91" spans="2:13" x14ac:dyDescent="0.25">
      <c r="B91" s="20" t="s">
        <v>496</v>
      </c>
      <c r="C91" s="25" t="s">
        <v>316</v>
      </c>
      <c r="D91" s="8">
        <f t="shared" si="4"/>
        <v>0</v>
      </c>
      <c r="E91" s="7"/>
      <c r="F91" s="7"/>
      <c r="G91" s="7"/>
      <c r="H91" s="7"/>
      <c r="I91" s="7"/>
      <c r="J91" s="7"/>
      <c r="K91" s="7"/>
      <c r="L91" s="9"/>
      <c r="M91" s="51"/>
    </row>
    <row r="92" spans="2:13" x14ac:dyDescent="0.25">
      <c r="B92" s="20" t="s">
        <v>497</v>
      </c>
      <c r="C92" s="25" t="s">
        <v>358</v>
      </c>
      <c r="D92" s="8">
        <f t="shared" si="4"/>
        <v>0</v>
      </c>
      <c r="E92" s="7"/>
      <c r="F92" s="7"/>
      <c r="G92" s="7"/>
      <c r="H92" s="7"/>
      <c r="I92" s="7"/>
      <c r="J92" s="7"/>
      <c r="K92" s="7"/>
      <c r="L92" s="9"/>
      <c r="M92" s="51"/>
    </row>
    <row r="93" spans="2:13" x14ac:dyDescent="0.25">
      <c r="B93" s="20" t="s">
        <v>498</v>
      </c>
      <c r="C93" s="25" t="s">
        <v>359</v>
      </c>
      <c r="D93" s="8">
        <f t="shared" si="4"/>
        <v>0</v>
      </c>
      <c r="E93" s="7"/>
      <c r="F93" s="7"/>
      <c r="G93" s="7"/>
      <c r="H93" s="7"/>
      <c r="I93" s="7"/>
      <c r="J93" s="7"/>
      <c r="K93" s="7"/>
      <c r="L93" s="9"/>
      <c r="M93" s="51"/>
    </row>
    <row r="94" spans="2:13" x14ac:dyDescent="0.25">
      <c r="B94" s="20" t="s">
        <v>499</v>
      </c>
      <c r="C94" s="25" t="s">
        <v>357</v>
      </c>
      <c r="D94" s="8">
        <f t="shared" si="4"/>
        <v>0</v>
      </c>
      <c r="E94" s="7"/>
      <c r="F94" s="7"/>
      <c r="G94" s="7"/>
      <c r="H94" s="7"/>
      <c r="I94" s="7"/>
      <c r="J94" s="7"/>
      <c r="K94" s="7"/>
      <c r="L94" s="9"/>
      <c r="M94" s="51"/>
    </row>
    <row r="95" spans="2:13" ht="45" x14ac:dyDescent="0.25">
      <c r="B95" s="20" t="s">
        <v>207</v>
      </c>
      <c r="C95" s="25" t="s">
        <v>354</v>
      </c>
      <c r="D95" s="8">
        <f>F95+G95</f>
        <v>0</v>
      </c>
      <c r="E95" s="9"/>
      <c r="F95" s="29"/>
      <c r="G95" s="29"/>
      <c r="H95" s="9"/>
      <c r="I95" s="9"/>
      <c r="J95" s="9"/>
      <c r="K95" s="9"/>
      <c r="L95" s="9"/>
      <c r="M95" s="51"/>
    </row>
    <row r="96" spans="2:13" x14ac:dyDescent="0.25">
      <c r="B96" s="20" t="s">
        <v>500</v>
      </c>
      <c r="C96" s="25" t="s">
        <v>62</v>
      </c>
      <c r="D96" s="8">
        <f t="shared" ref="D96:D104" si="5">SUM(E96:K96)</f>
        <v>0</v>
      </c>
      <c r="E96" s="8">
        <f>E97+E101</f>
        <v>0</v>
      </c>
      <c r="F96" s="8">
        <f t="shared" ref="F96:H96" si="6">F97</f>
        <v>0</v>
      </c>
      <c r="G96" s="8">
        <f t="shared" si="6"/>
        <v>0</v>
      </c>
      <c r="H96" s="8">
        <f t="shared" si="6"/>
        <v>0</v>
      </c>
      <c r="I96" s="8">
        <f>I97+I101</f>
        <v>0</v>
      </c>
      <c r="J96" s="8">
        <f>J97</f>
        <v>0</v>
      </c>
      <c r="K96" s="8">
        <f>K97</f>
        <v>0</v>
      </c>
      <c r="L96" s="9"/>
      <c r="M96" s="56" t="str">
        <f>IF(D95+D96&lt;=D9,"Выполнено","ОШИБКА ('количество представительных органов и сходов граждан не может быть больше общего количества муниципальных образований)")</f>
        <v>Выполнено</v>
      </c>
    </row>
    <row r="97" spans="2:13" x14ac:dyDescent="0.25">
      <c r="B97" s="20" t="s">
        <v>501</v>
      </c>
      <c r="C97" s="25" t="s">
        <v>63</v>
      </c>
      <c r="D97" s="8">
        <f t="shared" si="5"/>
        <v>0</v>
      </c>
      <c r="E97" s="7"/>
      <c r="F97" s="7"/>
      <c r="G97" s="7"/>
      <c r="H97" s="7"/>
      <c r="I97" s="7"/>
      <c r="J97" s="7"/>
      <c r="K97" s="7"/>
      <c r="L97" s="9"/>
      <c r="M97" s="56" t="str">
        <f>IF(D97=D98+D99+D100,"Выполнено","ОШИБКА ('эта строка должна быть равна сумме трех последующих)")</f>
        <v>Выполнено</v>
      </c>
    </row>
    <row r="98" spans="2:13" ht="30" x14ac:dyDescent="0.25">
      <c r="B98" s="20" t="s">
        <v>502</v>
      </c>
      <c r="C98" s="25" t="s">
        <v>65</v>
      </c>
      <c r="D98" s="8">
        <f t="shared" si="5"/>
        <v>0</v>
      </c>
      <c r="E98" s="7"/>
      <c r="F98" s="7"/>
      <c r="G98" s="7"/>
      <c r="H98" s="7"/>
      <c r="I98" s="7"/>
      <c r="J98" s="7"/>
      <c r="K98" s="7"/>
      <c r="L98" s="9"/>
      <c r="M98" s="51"/>
    </row>
    <row r="99" spans="2:13" ht="30" x14ac:dyDescent="0.25">
      <c r="B99" s="20" t="s">
        <v>503</v>
      </c>
      <c r="C99" s="25" t="s">
        <v>66</v>
      </c>
      <c r="D99" s="8">
        <f t="shared" si="5"/>
        <v>0</v>
      </c>
      <c r="E99" s="7"/>
      <c r="F99" s="7"/>
      <c r="G99" s="7"/>
      <c r="H99" s="7"/>
      <c r="I99" s="7"/>
      <c r="J99" s="7"/>
      <c r="K99" s="7"/>
      <c r="L99" s="9"/>
      <c r="M99" s="51"/>
    </row>
    <row r="100" spans="2:13" x14ac:dyDescent="0.25">
      <c r="B100" s="20" t="s">
        <v>504</v>
      </c>
      <c r="C100" s="25" t="s">
        <v>67</v>
      </c>
      <c r="D100" s="8">
        <f t="shared" si="5"/>
        <v>0</v>
      </c>
      <c r="E100" s="7"/>
      <c r="F100" s="7"/>
      <c r="G100" s="7"/>
      <c r="H100" s="7"/>
      <c r="I100" s="7"/>
      <c r="J100" s="7"/>
      <c r="K100" s="7"/>
      <c r="L100" s="9"/>
      <c r="M100" s="51"/>
    </row>
    <row r="101" spans="2:13" x14ac:dyDescent="0.25">
      <c r="B101" s="20" t="s">
        <v>505</v>
      </c>
      <c r="C101" s="25" t="s">
        <v>353</v>
      </c>
      <c r="D101" s="8">
        <f>E101+I101</f>
        <v>0</v>
      </c>
      <c r="E101" s="29"/>
      <c r="F101" s="9"/>
      <c r="G101" s="9"/>
      <c r="H101" s="9"/>
      <c r="I101" s="7"/>
      <c r="J101" s="9"/>
      <c r="K101" s="9"/>
      <c r="L101" s="9"/>
      <c r="M101" s="51"/>
    </row>
    <row r="102" spans="2:13" ht="45" x14ac:dyDescent="0.25">
      <c r="B102" s="20" t="s">
        <v>208</v>
      </c>
      <c r="C102" s="25" t="s">
        <v>508</v>
      </c>
      <c r="D102" s="8">
        <f t="shared" ref="D102:D103" si="7">SUM(E102:K102)</f>
        <v>0</v>
      </c>
      <c r="E102" s="7"/>
      <c r="F102" s="7"/>
      <c r="G102" s="7"/>
      <c r="H102" s="7"/>
      <c r="I102" s="7"/>
      <c r="J102" s="7"/>
      <c r="K102" s="7"/>
      <c r="L102" s="9"/>
      <c r="M102" s="51"/>
    </row>
    <row r="103" spans="2:13" ht="45" x14ac:dyDescent="0.25">
      <c r="B103" s="20" t="s">
        <v>209</v>
      </c>
      <c r="C103" s="25" t="s">
        <v>355</v>
      </c>
      <c r="D103" s="8">
        <f t="shared" si="7"/>
        <v>0</v>
      </c>
      <c r="E103" s="7"/>
      <c r="F103" s="7"/>
      <c r="G103" s="7"/>
      <c r="H103" s="7"/>
      <c r="I103" s="7"/>
      <c r="J103" s="7"/>
      <c r="K103" s="7"/>
      <c r="L103" s="9"/>
      <c r="M103" s="56" t="str">
        <f>IF(D103&lt;=D102,"Выполнено","ОШИБКА ('эта строка не может быть больше предыдущей)")</f>
        <v>Выполнено</v>
      </c>
    </row>
    <row r="104" spans="2:13" x14ac:dyDescent="0.25">
      <c r="B104" s="20" t="s">
        <v>506</v>
      </c>
      <c r="C104" s="25" t="s">
        <v>589</v>
      </c>
      <c r="D104" s="8">
        <f t="shared" si="5"/>
        <v>0</v>
      </c>
      <c r="E104" s="7"/>
      <c r="F104" s="7"/>
      <c r="G104" s="7"/>
      <c r="H104" s="7"/>
      <c r="I104" s="7"/>
      <c r="J104" s="7"/>
      <c r="K104" s="7"/>
      <c r="L104" s="9"/>
      <c r="M104" s="56" t="str">
        <f>IF(D95+D96+D104=D9,"Выполнено","ОШИБКА ('сумма сформированнных, не сформированных и не подлежащих формированию представительных органов должна давать общее число муниципальных образований)")</f>
        <v>Выполнено</v>
      </c>
    </row>
    <row r="105" spans="2:13" ht="45" x14ac:dyDescent="0.25">
      <c r="B105" s="20" t="s">
        <v>507</v>
      </c>
      <c r="C105" s="25" t="s">
        <v>356</v>
      </c>
      <c r="D105" s="8">
        <f t="shared" ref="D105:D106" si="8">SUM(E105:K105)</f>
        <v>0</v>
      </c>
      <c r="E105" s="7"/>
      <c r="F105" s="7"/>
      <c r="G105" s="7"/>
      <c r="H105" s="7"/>
      <c r="I105" s="7"/>
      <c r="J105" s="7"/>
      <c r="K105" s="7"/>
      <c r="L105" s="9"/>
      <c r="M105" s="56" t="str">
        <f>IF(D105&lt;=D104,"Выполнено","ОШИБКА ('эта строка не может быть больше предыдущей)")</f>
        <v>Выполнено</v>
      </c>
    </row>
    <row r="106" spans="2:13" ht="30" x14ac:dyDescent="0.25">
      <c r="B106" s="20" t="s">
        <v>590</v>
      </c>
      <c r="C106" s="25" t="s">
        <v>591</v>
      </c>
      <c r="D106" s="8">
        <f t="shared" si="8"/>
        <v>0</v>
      </c>
      <c r="E106" s="7"/>
      <c r="F106" s="7"/>
      <c r="G106" s="7"/>
      <c r="H106" s="7"/>
      <c r="I106" s="7"/>
      <c r="J106" s="7"/>
      <c r="K106" s="7"/>
      <c r="L106" s="9"/>
      <c r="M106" s="56" t="str">
        <f>IF(D106+D105=D104,"Выполнено","ОШИБКА ('число не сформированных представительных органов должно быть равно сумме распущенных и никогда не формировавшихся)")</f>
        <v>Выполнено</v>
      </c>
    </row>
    <row r="107" spans="2:13" s="1" customFormat="1" ht="30" x14ac:dyDescent="0.25">
      <c r="B107" s="19" t="s">
        <v>219</v>
      </c>
      <c r="C107" s="24" t="s">
        <v>222</v>
      </c>
      <c r="D107" s="6"/>
      <c r="E107" s="6"/>
      <c r="F107" s="6"/>
      <c r="G107" s="6"/>
      <c r="H107" s="6"/>
      <c r="I107" s="6"/>
      <c r="J107" s="6"/>
      <c r="K107" s="6"/>
      <c r="L107" s="6"/>
      <c r="M107" s="51"/>
    </row>
    <row r="108" spans="2:13" ht="45" x14ac:dyDescent="0.25">
      <c r="B108" s="20" t="s">
        <v>530</v>
      </c>
      <c r="C108" s="25" t="s">
        <v>223</v>
      </c>
      <c r="D108" s="8">
        <f>SUM(E108:K108)</f>
        <v>110</v>
      </c>
      <c r="E108" s="8">
        <f t="shared" ref="E108:I108" si="9">E109+E110</f>
        <v>15</v>
      </c>
      <c r="F108" s="8">
        <f>F109</f>
        <v>0</v>
      </c>
      <c r="G108" s="8">
        <f>G109</f>
        <v>95</v>
      </c>
      <c r="H108" s="8">
        <f>H109</f>
        <v>0</v>
      </c>
      <c r="I108" s="8">
        <f t="shared" si="9"/>
        <v>0</v>
      </c>
      <c r="J108" s="8">
        <f>J109</f>
        <v>0</v>
      </c>
      <c r="K108" s="8">
        <f>K109</f>
        <v>0</v>
      </c>
      <c r="L108" s="9"/>
      <c r="M108" s="51"/>
    </row>
    <row r="109" spans="2:13" x14ac:dyDescent="0.25">
      <c r="B109" s="20" t="s">
        <v>509</v>
      </c>
      <c r="C109" s="25" t="s">
        <v>225</v>
      </c>
      <c r="D109" s="8">
        <f>SUM(E109:K109)</f>
        <v>110</v>
      </c>
      <c r="E109" s="7">
        <v>15</v>
      </c>
      <c r="F109" s="7"/>
      <c r="G109" s="7">
        <v>95</v>
      </c>
      <c r="H109" s="7"/>
      <c r="I109" s="7"/>
      <c r="J109" s="7"/>
      <c r="K109" s="7"/>
      <c r="L109" s="9"/>
      <c r="M109" s="51"/>
    </row>
    <row r="110" spans="2:13" x14ac:dyDescent="0.25">
      <c r="B110" s="20" t="s">
        <v>31</v>
      </c>
      <c r="C110" s="25" t="s">
        <v>60</v>
      </c>
      <c r="D110" s="8">
        <f>SUM(E110:K110)</f>
        <v>0</v>
      </c>
      <c r="E110" s="29"/>
      <c r="F110" s="9"/>
      <c r="G110" s="9"/>
      <c r="H110" s="9"/>
      <c r="I110" s="7"/>
      <c r="J110" s="9"/>
      <c r="K110" s="9"/>
      <c r="L110" s="9"/>
      <c r="M110" s="51"/>
    </row>
    <row r="111" spans="2:13" ht="30" x14ac:dyDescent="0.25">
      <c r="B111" s="20" t="s">
        <v>510</v>
      </c>
      <c r="C111" s="25" t="s">
        <v>531</v>
      </c>
      <c r="D111" s="8">
        <f t="shared" ref="D111:D116" si="10">SUM(E111:K111)</f>
        <v>110</v>
      </c>
      <c r="E111" s="8">
        <f>E112+E115</f>
        <v>15</v>
      </c>
      <c r="F111" s="8">
        <f>F112</f>
        <v>0</v>
      </c>
      <c r="G111" s="8">
        <f>G112</f>
        <v>95</v>
      </c>
      <c r="H111" s="8">
        <f>H112</f>
        <v>0</v>
      </c>
      <c r="I111" s="8">
        <f>I112+I115</f>
        <v>0</v>
      </c>
      <c r="J111" s="8">
        <f>J112</f>
        <v>0</v>
      </c>
      <c r="K111" s="8">
        <f>K112</f>
        <v>0</v>
      </c>
      <c r="L111" s="9"/>
      <c r="M111" s="56" t="str">
        <f>IF(D111&lt;=D108,"Выполнено","ОШИБКА ('количество избранных депутатов не может быть больше числа мандатов, подлежащих замещению)")</f>
        <v>Выполнено</v>
      </c>
    </row>
    <row r="112" spans="2:13" x14ac:dyDescent="0.25">
      <c r="B112" s="20" t="s">
        <v>309</v>
      </c>
      <c r="C112" s="25" t="s">
        <v>225</v>
      </c>
      <c r="D112" s="8">
        <f t="shared" si="10"/>
        <v>110</v>
      </c>
      <c r="E112" s="7">
        <v>15</v>
      </c>
      <c r="F112" s="7"/>
      <c r="G112" s="7">
        <v>95</v>
      </c>
      <c r="H112" s="7"/>
      <c r="I112" s="7"/>
      <c r="J112" s="7"/>
      <c r="K112" s="7"/>
      <c r="L112" s="9"/>
      <c r="M112" s="56" t="str">
        <f>IF(D112=D113+D114,"Выполнено","ОШИБКА ('эта строка должна быть равна сумме двух последующих)")</f>
        <v>ОШИБКА ('эта строка должна быть равна сумме двух последующих)</v>
      </c>
    </row>
    <row r="113" spans="2:13" ht="30" x14ac:dyDescent="0.25">
      <c r="B113" s="20" t="s">
        <v>511</v>
      </c>
      <c r="C113" s="25" t="s">
        <v>65</v>
      </c>
      <c r="D113" s="8">
        <f t="shared" si="10"/>
        <v>0</v>
      </c>
      <c r="E113" s="7"/>
      <c r="F113" s="7"/>
      <c r="G113" s="7"/>
      <c r="H113" s="7"/>
      <c r="I113" s="7"/>
      <c r="J113" s="7"/>
      <c r="K113" s="7"/>
      <c r="L113" s="9"/>
      <c r="M113" s="51"/>
    </row>
    <row r="114" spans="2:13" ht="30" x14ac:dyDescent="0.25">
      <c r="B114" s="20" t="s">
        <v>512</v>
      </c>
      <c r="C114" s="25" t="s">
        <v>66</v>
      </c>
      <c r="D114" s="8">
        <f t="shared" si="10"/>
        <v>95</v>
      </c>
      <c r="E114" s="7"/>
      <c r="F114" s="7"/>
      <c r="G114" s="7">
        <v>95</v>
      </c>
      <c r="H114" s="7"/>
      <c r="I114" s="7"/>
      <c r="J114" s="7"/>
      <c r="K114" s="7"/>
      <c r="L114" s="9"/>
      <c r="M114" s="51"/>
    </row>
    <row r="115" spans="2:13" x14ac:dyDescent="0.25">
      <c r="B115" s="20" t="s">
        <v>311</v>
      </c>
      <c r="C115" s="25" t="s">
        <v>60</v>
      </c>
      <c r="D115" s="8">
        <f t="shared" si="10"/>
        <v>0</v>
      </c>
      <c r="E115" s="7"/>
      <c r="F115" s="9"/>
      <c r="G115" s="9"/>
      <c r="H115" s="9"/>
      <c r="J115" s="9"/>
      <c r="K115" s="9"/>
      <c r="L115" s="9"/>
      <c r="M115" s="51"/>
    </row>
    <row r="116" spans="2:13" x14ac:dyDescent="0.25">
      <c r="B116" s="20" t="s">
        <v>220</v>
      </c>
      <c r="C116" s="25" t="s">
        <v>226</v>
      </c>
      <c r="D116" s="8">
        <f t="shared" si="10"/>
        <v>0</v>
      </c>
      <c r="E116" s="7"/>
      <c r="F116" s="7"/>
      <c r="G116" s="7"/>
      <c r="H116" s="7"/>
      <c r="I116" s="7"/>
      <c r="J116" s="7"/>
      <c r="K116" s="7"/>
      <c r="L116" s="9"/>
      <c r="M116" s="56" t="str">
        <f>IF(D111+D116=D108,"Выполнено","ОШИБКА ('сумма замещенных и вакантных мандатов должна быть равна общему числу мандатов, подлежащих замещению)")</f>
        <v>Выполнено</v>
      </c>
    </row>
    <row r="117" spans="2:13" x14ac:dyDescent="0.25">
      <c r="B117" s="20" t="s">
        <v>513</v>
      </c>
      <c r="C117" s="25" t="s">
        <v>55</v>
      </c>
      <c r="D117" s="8">
        <f t="shared" ref="D117:D119" si="11">SUM(E117:K117)</f>
        <v>14</v>
      </c>
      <c r="E117" s="8">
        <f>E118+E119</f>
        <v>14</v>
      </c>
      <c r="F117" s="8">
        <f t="shared" ref="F117" si="12">F118+F119</f>
        <v>0</v>
      </c>
      <c r="G117" s="8">
        <f t="shared" ref="G117" si="13">G118+G119</f>
        <v>0</v>
      </c>
      <c r="H117" s="8">
        <f t="shared" ref="H117" si="14">H118+H119</f>
        <v>0</v>
      </c>
      <c r="I117" s="8">
        <f t="shared" ref="I117" si="15">I118+I119</f>
        <v>0</v>
      </c>
      <c r="J117" s="8">
        <f t="shared" ref="J117" si="16">J118+J119</f>
        <v>0</v>
      </c>
      <c r="K117" s="8">
        <f t="shared" ref="K117" si="17">K118+K119</f>
        <v>0</v>
      </c>
      <c r="L117" s="9"/>
      <c r="M117" s="56" t="str">
        <f>IF(D117=D111,"Выполнено","ОШИБКА ('эта сумма должна быть равна числу фактически избранных депутатов)")</f>
        <v>ОШИБКА ('эта сумма должна быть равна числу фактически избранных депутатов)</v>
      </c>
    </row>
    <row r="118" spans="2:13" x14ac:dyDescent="0.25">
      <c r="B118" s="20" t="s">
        <v>514</v>
      </c>
      <c r="C118" s="25" t="s">
        <v>217</v>
      </c>
      <c r="D118" s="8">
        <f t="shared" si="11"/>
        <v>1</v>
      </c>
      <c r="E118" s="7">
        <v>1</v>
      </c>
      <c r="F118" s="7"/>
      <c r="G118" s="7"/>
      <c r="H118" s="7"/>
      <c r="I118" s="7"/>
      <c r="J118" s="7"/>
      <c r="K118" s="7"/>
      <c r="L118" s="9"/>
      <c r="M118" s="51"/>
    </row>
    <row r="119" spans="2:13" x14ac:dyDescent="0.25">
      <c r="B119" s="20" t="s">
        <v>515</v>
      </c>
      <c r="C119" s="25" t="s">
        <v>218</v>
      </c>
      <c r="D119" s="8">
        <f t="shared" si="11"/>
        <v>13</v>
      </c>
      <c r="E119" s="7">
        <v>13</v>
      </c>
      <c r="F119" s="7"/>
      <c r="G119" s="7"/>
      <c r="H119" s="7"/>
      <c r="I119" s="7"/>
      <c r="J119" s="7"/>
      <c r="K119" s="7"/>
      <c r="L119" s="9"/>
      <c r="M119" s="51"/>
    </row>
    <row r="120" spans="2:13" ht="45" x14ac:dyDescent="0.25">
      <c r="B120" s="20" t="s">
        <v>516</v>
      </c>
      <c r="C120" s="25" t="s">
        <v>229</v>
      </c>
      <c r="D120" s="8">
        <f>E120+I120</f>
        <v>0</v>
      </c>
      <c r="E120" s="7"/>
      <c r="F120" s="7"/>
      <c r="G120" s="7"/>
      <c r="H120" s="9"/>
      <c r="I120" s="7"/>
      <c r="J120" s="7"/>
      <c r="K120" s="9"/>
      <c r="L120" s="9"/>
      <c r="M120" s="56" t="str">
        <f>IF(E120+I120=F120+G120+J120,"Выполнено","ОШИБКА ('неверный подсчёт депутатов-совместителей по видам муниципальных образований)")</f>
        <v>Выполнено</v>
      </c>
    </row>
    <row r="121" spans="2:13" ht="75" x14ac:dyDescent="0.25">
      <c r="B121" s="20" t="s">
        <v>319</v>
      </c>
      <c r="C121" s="25" t="s">
        <v>639</v>
      </c>
      <c r="D121" s="8">
        <f>SUM(E121:K121)-L121</f>
        <v>110</v>
      </c>
      <c r="E121" s="8">
        <f>E111</f>
        <v>15</v>
      </c>
      <c r="F121" s="8">
        <f t="shared" ref="F121:K121" si="18">F111</f>
        <v>0</v>
      </c>
      <c r="G121" s="8">
        <f t="shared" si="18"/>
        <v>95</v>
      </c>
      <c r="H121" s="8">
        <f t="shared" si="18"/>
        <v>0</v>
      </c>
      <c r="I121" s="8">
        <f t="shared" si="18"/>
        <v>0</v>
      </c>
      <c r="J121" s="8">
        <f t="shared" si="18"/>
        <v>0</v>
      </c>
      <c r="K121" s="8">
        <f t="shared" si="18"/>
        <v>0</v>
      </c>
      <c r="L121" s="8">
        <f>D120</f>
        <v>0</v>
      </c>
      <c r="M121" s="51"/>
    </row>
    <row r="122" spans="2:13" x14ac:dyDescent="0.25">
      <c r="B122" s="20" t="s">
        <v>221</v>
      </c>
      <c r="C122" s="25" t="s">
        <v>41</v>
      </c>
      <c r="D122" s="8">
        <f>SUM(E122:K122)-L122</f>
        <v>109</v>
      </c>
      <c r="E122" s="8">
        <f>E123+E124</f>
        <v>14</v>
      </c>
      <c r="F122" s="8">
        <f t="shared" ref="F122:L122" si="19">F123+F124</f>
        <v>0</v>
      </c>
      <c r="G122" s="8">
        <f t="shared" si="19"/>
        <v>95</v>
      </c>
      <c r="H122" s="8">
        <f t="shared" si="19"/>
        <v>0</v>
      </c>
      <c r="I122" s="8">
        <f t="shared" si="19"/>
        <v>0</v>
      </c>
      <c r="J122" s="8">
        <f t="shared" si="19"/>
        <v>0</v>
      </c>
      <c r="K122" s="8">
        <f t="shared" si="19"/>
        <v>0</v>
      </c>
      <c r="L122" s="8">
        <f t="shared" si="19"/>
        <v>0</v>
      </c>
      <c r="M122" s="56" t="str">
        <f>IF(D122=D121,"Выполнено","ОШИБКА ('количество депутатов в разбивке по полу не равно общему количеству избранных депутатов)")</f>
        <v>ОШИБКА ('количество депутатов в разбивке по полу не равно общему количеству избранных депутатов)</v>
      </c>
    </row>
    <row r="123" spans="2:13" x14ac:dyDescent="0.25">
      <c r="B123" s="20" t="s">
        <v>517</v>
      </c>
      <c r="C123" s="25" t="s">
        <v>39</v>
      </c>
      <c r="D123" s="8">
        <f>SUM(E123:K123)-L123</f>
        <v>60</v>
      </c>
      <c r="E123" s="7">
        <v>11</v>
      </c>
      <c r="F123" s="7"/>
      <c r="G123" s="7">
        <v>49</v>
      </c>
      <c r="H123" s="7"/>
      <c r="I123" s="7"/>
      <c r="J123" s="7"/>
      <c r="K123" s="7"/>
      <c r="L123" s="13"/>
      <c r="M123" s="51"/>
    </row>
    <row r="124" spans="2:13" x14ac:dyDescent="0.25">
      <c r="B124" s="20" t="s">
        <v>518</v>
      </c>
      <c r="C124" s="25" t="s">
        <v>40</v>
      </c>
      <c r="D124" s="8">
        <f>SUM(E124:K124)-L124</f>
        <v>49</v>
      </c>
      <c r="E124" s="7">
        <v>3</v>
      </c>
      <c r="F124" s="7"/>
      <c r="G124" s="7">
        <v>46</v>
      </c>
      <c r="H124" s="7"/>
      <c r="I124" s="7"/>
      <c r="J124" s="7"/>
      <c r="K124" s="7"/>
      <c r="L124" s="13"/>
      <c r="M124" s="51"/>
    </row>
    <row r="125" spans="2:13" x14ac:dyDescent="0.25">
      <c r="B125" s="20" t="s">
        <v>519</v>
      </c>
      <c r="C125" s="25" t="s">
        <v>43</v>
      </c>
      <c r="D125" s="8">
        <f>SUM(E125:K125)-L125</f>
        <v>109</v>
      </c>
      <c r="E125" s="8">
        <f t="shared" ref="E125:J125" si="20">SUM(E126:E130)</f>
        <v>14</v>
      </c>
      <c r="F125" s="8">
        <f t="shared" si="20"/>
        <v>0</v>
      </c>
      <c r="G125" s="8">
        <f t="shared" si="20"/>
        <v>95</v>
      </c>
      <c r="H125" s="8">
        <f t="shared" si="20"/>
        <v>0</v>
      </c>
      <c r="I125" s="8">
        <f t="shared" si="20"/>
        <v>0</v>
      </c>
      <c r="J125" s="8">
        <f t="shared" si="20"/>
        <v>0</v>
      </c>
      <c r="K125" s="8">
        <f t="shared" ref="K125:L125" si="21">SUM(K126:K130)</f>
        <v>0</v>
      </c>
      <c r="L125" s="8">
        <f t="shared" si="21"/>
        <v>0</v>
      </c>
      <c r="M125" s="56" t="str">
        <f>IF(D125=D121,"Выполнено","ОШИБКА ('количество депутатов в разбивке по возрасту не равно общему количеству избранных депутатов)")</f>
        <v>ОШИБКА ('количество депутатов в разбивке по возрасту не равно общему количеству избранных депутатов)</v>
      </c>
    </row>
    <row r="126" spans="2:13" x14ac:dyDescent="0.25">
      <c r="B126" s="20" t="s">
        <v>320</v>
      </c>
      <c r="C126" s="25" t="s">
        <v>44</v>
      </c>
      <c r="D126" s="8">
        <f t="shared" ref="D126:D130" si="22">SUM(E126:K126)-L126</f>
        <v>0</v>
      </c>
      <c r="E126" s="7"/>
      <c r="F126" s="7"/>
      <c r="G126" s="7">
        <v>0</v>
      </c>
      <c r="H126" s="7"/>
      <c r="I126" s="7"/>
      <c r="J126" s="7"/>
      <c r="K126" s="7"/>
      <c r="L126" s="29"/>
      <c r="M126" s="51"/>
    </row>
    <row r="127" spans="2:13" x14ac:dyDescent="0.25">
      <c r="B127" s="20" t="s">
        <v>520</v>
      </c>
      <c r="C127" s="25" t="s">
        <v>45</v>
      </c>
      <c r="D127" s="8">
        <f t="shared" si="22"/>
        <v>4</v>
      </c>
      <c r="E127" s="7"/>
      <c r="F127" s="7"/>
      <c r="G127" s="7">
        <v>4</v>
      </c>
      <c r="H127" s="7"/>
      <c r="I127" s="7"/>
      <c r="J127" s="7"/>
      <c r="K127" s="7"/>
      <c r="L127" s="29"/>
      <c r="M127" s="51"/>
    </row>
    <row r="128" spans="2:13" x14ac:dyDescent="0.25">
      <c r="B128" s="20" t="s">
        <v>521</v>
      </c>
      <c r="C128" s="25" t="s">
        <v>46</v>
      </c>
      <c r="D128" s="8">
        <f t="shared" si="22"/>
        <v>43</v>
      </c>
      <c r="E128" s="7">
        <v>5</v>
      </c>
      <c r="F128" s="7"/>
      <c r="G128" s="7">
        <v>38</v>
      </c>
      <c r="H128" s="7"/>
      <c r="I128" s="7"/>
      <c r="J128" s="7"/>
      <c r="K128" s="7"/>
      <c r="L128" s="29"/>
      <c r="M128" s="51"/>
    </row>
    <row r="129" spans="2:13" x14ac:dyDescent="0.25">
      <c r="B129" s="20" t="s">
        <v>522</v>
      </c>
      <c r="C129" s="25" t="s">
        <v>47</v>
      </c>
      <c r="D129" s="8">
        <f t="shared" si="22"/>
        <v>60</v>
      </c>
      <c r="E129" s="7">
        <v>8</v>
      </c>
      <c r="F129" s="7"/>
      <c r="G129" s="7">
        <v>52</v>
      </c>
      <c r="H129" s="7"/>
      <c r="I129" s="7"/>
      <c r="J129" s="7"/>
      <c r="K129" s="7"/>
      <c r="L129" s="29"/>
      <c r="M129" s="51"/>
    </row>
    <row r="130" spans="2:13" x14ac:dyDescent="0.25">
      <c r="B130" s="23" t="s">
        <v>523</v>
      </c>
      <c r="C130" s="25" t="s">
        <v>48</v>
      </c>
      <c r="D130" s="8">
        <f t="shared" si="22"/>
        <v>2</v>
      </c>
      <c r="E130" s="7">
        <v>1</v>
      </c>
      <c r="F130" s="7"/>
      <c r="G130" s="7">
        <v>1</v>
      </c>
      <c r="H130" s="7"/>
      <c r="I130" s="7"/>
      <c r="J130" s="7"/>
      <c r="K130" s="7"/>
      <c r="L130" s="29"/>
      <c r="M130" s="51"/>
    </row>
    <row r="131" spans="2:13" x14ac:dyDescent="0.25">
      <c r="B131" s="20" t="s">
        <v>524</v>
      </c>
      <c r="C131" s="25" t="s">
        <v>49</v>
      </c>
      <c r="D131" s="8">
        <f>SUM(E131:K131)-L131</f>
        <v>110</v>
      </c>
      <c r="E131" s="8">
        <f t="shared" ref="E131:L131" si="23">E132+E136</f>
        <v>15</v>
      </c>
      <c r="F131" s="8">
        <f t="shared" si="23"/>
        <v>0</v>
      </c>
      <c r="G131" s="8">
        <f t="shared" si="23"/>
        <v>95</v>
      </c>
      <c r="H131" s="8">
        <f t="shared" si="23"/>
        <v>0</v>
      </c>
      <c r="I131" s="8">
        <f t="shared" si="23"/>
        <v>0</v>
      </c>
      <c r="J131" s="8">
        <f t="shared" si="23"/>
        <v>0</v>
      </c>
      <c r="K131" s="8">
        <f t="shared" si="23"/>
        <v>0</v>
      </c>
      <c r="L131" s="8">
        <f t="shared" si="23"/>
        <v>0</v>
      </c>
      <c r="M131" s="56" t="str">
        <f>IF(D131=D121,"Выполнено","ОШИБКА ('количество депутатов в разбивке по образованию не равно общему количеству избранных депутатов)")</f>
        <v>Выполнено</v>
      </c>
    </row>
    <row r="132" spans="2:13" x14ac:dyDescent="0.25">
      <c r="B132" s="20" t="s">
        <v>525</v>
      </c>
      <c r="C132" s="25" t="s">
        <v>50</v>
      </c>
      <c r="D132" s="8">
        <f t="shared" ref="D132:D136" si="24">SUM(E132:K132)-L132</f>
        <v>43</v>
      </c>
      <c r="E132" s="7">
        <v>12</v>
      </c>
      <c r="F132" s="7"/>
      <c r="G132" s="7">
        <v>31</v>
      </c>
      <c r="H132" s="7"/>
      <c r="I132" s="7"/>
      <c r="J132" s="7"/>
      <c r="K132" s="7"/>
      <c r="L132" s="13"/>
      <c r="M132" s="51"/>
    </row>
    <row r="133" spans="2:13" x14ac:dyDescent="0.25">
      <c r="B133" s="20" t="s">
        <v>526</v>
      </c>
      <c r="C133" s="25" t="s">
        <v>51</v>
      </c>
      <c r="D133" s="8">
        <f t="shared" si="24"/>
        <v>4</v>
      </c>
      <c r="E133" s="7">
        <v>2</v>
      </c>
      <c r="F133" s="7"/>
      <c r="G133" s="7">
        <v>2</v>
      </c>
      <c r="H133" s="7"/>
      <c r="I133" s="7"/>
      <c r="J133" s="7"/>
      <c r="K133" s="7"/>
      <c r="L133" s="13"/>
      <c r="M133" s="56" t="str">
        <f>IF(D133&lt;=D132,"Выполнено","ОШИБКА ('депутатов с высшим экономическим образованием не может быть больше чем всех с высшим)")</f>
        <v>Выполнено</v>
      </c>
    </row>
    <row r="134" spans="2:13" ht="30" x14ac:dyDescent="0.25">
      <c r="B134" s="20" t="s">
        <v>527</v>
      </c>
      <c r="C134" s="25" t="s">
        <v>52</v>
      </c>
      <c r="D134" s="8">
        <f t="shared" si="24"/>
        <v>0</v>
      </c>
      <c r="E134" s="7"/>
      <c r="F134" s="7"/>
      <c r="G134" s="7"/>
      <c r="H134" s="7"/>
      <c r="I134" s="7"/>
      <c r="J134" s="7"/>
      <c r="K134" s="7"/>
      <c r="L134" s="13"/>
      <c r="M134" s="56" t="str">
        <f>IF(D134&lt;=D133,"Выполнено","ОШИБКА ('эта строка не может быть больше предыдущей)")</f>
        <v>Выполнено</v>
      </c>
    </row>
    <row r="135" spans="2:13" x14ac:dyDescent="0.25">
      <c r="B135" s="20" t="s">
        <v>528</v>
      </c>
      <c r="C135" s="25" t="s">
        <v>53</v>
      </c>
      <c r="D135" s="8">
        <f t="shared" si="24"/>
        <v>3</v>
      </c>
      <c r="E135" s="7">
        <v>1</v>
      </c>
      <c r="F135" s="7"/>
      <c r="G135" s="7">
        <v>2</v>
      </c>
      <c r="H135" s="7"/>
      <c r="I135" s="7"/>
      <c r="J135" s="7"/>
      <c r="K135" s="7"/>
      <c r="L135" s="13"/>
      <c r="M135" s="56" t="str">
        <f>IF(D135&lt;=D132,"Выполнено","ОШИБКА ('депутатов с высшим юридическим образованием не может быть больше чем всех с высшим)")</f>
        <v>Выполнено</v>
      </c>
    </row>
    <row r="136" spans="2:13" x14ac:dyDescent="0.25">
      <c r="B136" s="20" t="s">
        <v>529</v>
      </c>
      <c r="C136" s="25" t="s">
        <v>54</v>
      </c>
      <c r="D136" s="8">
        <f t="shared" si="24"/>
        <v>67</v>
      </c>
      <c r="E136" s="7">
        <v>3</v>
      </c>
      <c r="F136" s="7"/>
      <c r="G136" s="7">
        <v>64</v>
      </c>
      <c r="H136" s="7"/>
      <c r="I136" s="7"/>
      <c r="J136" s="7"/>
      <c r="K136" s="7"/>
      <c r="L136" s="13"/>
      <c r="M136" s="51"/>
    </row>
    <row r="137" spans="2:13" x14ac:dyDescent="0.25">
      <c r="B137" s="19" t="s">
        <v>532</v>
      </c>
      <c r="C137" s="24" t="s">
        <v>202</v>
      </c>
      <c r="D137" s="6"/>
      <c r="E137" s="6"/>
      <c r="F137" s="6"/>
      <c r="G137" s="6"/>
      <c r="H137" s="6"/>
      <c r="I137" s="6"/>
      <c r="J137" s="6"/>
      <c r="K137" s="6"/>
      <c r="L137" s="6"/>
      <c r="M137" s="51"/>
    </row>
    <row r="138" spans="2:13" ht="60" x14ac:dyDescent="0.25">
      <c r="B138" s="20" t="s">
        <v>38</v>
      </c>
      <c r="C138" s="25" t="s">
        <v>636</v>
      </c>
      <c r="D138" s="8">
        <f>SUM(E138:K138)</f>
        <v>11</v>
      </c>
      <c r="E138" s="8">
        <f>SUM(E139:E141)</f>
        <v>0</v>
      </c>
      <c r="F138" s="8">
        <f t="shared" ref="F138:G138" si="25">SUM(F139:F142)</f>
        <v>0</v>
      </c>
      <c r="G138" s="8">
        <f t="shared" si="25"/>
        <v>11</v>
      </c>
      <c r="H138" s="8">
        <f t="shared" ref="H138:K138" si="26">SUM(H139:H141)</f>
        <v>0</v>
      </c>
      <c r="I138" s="8">
        <f t="shared" si="26"/>
        <v>0</v>
      </c>
      <c r="J138" s="8">
        <f t="shared" si="26"/>
        <v>0</v>
      </c>
      <c r="K138" s="8">
        <f t="shared" si="26"/>
        <v>0</v>
      </c>
      <c r="L138" s="9"/>
      <c r="M138" s="56" t="str">
        <f>IF(D138&lt;=D9,"Выполнено","ОШИБКА ('количество избираемых глав не может быть больше общего количества муниципальных образований)")</f>
        <v>ОШИБКА ('количество избираемых глав не может быть больше общего количества муниципальных образований)</v>
      </c>
    </row>
    <row r="139" spans="2:13" x14ac:dyDescent="0.25">
      <c r="B139" s="20" t="s">
        <v>533</v>
      </c>
      <c r="C139" s="25" t="s">
        <v>30</v>
      </c>
      <c r="D139" s="8">
        <f>SUM(E139:K139)</f>
        <v>4</v>
      </c>
      <c r="E139" s="7"/>
      <c r="F139" s="7"/>
      <c r="G139" s="7">
        <v>4</v>
      </c>
      <c r="H139" s="7"/>
      <c r="I139" s="7"/>
      <c r="J139" s="7"/>
      <c r="K139" s="7"/>
      <c r="L139" s="9"/>
      <c r="M139" s="51"/>
    </row>
    <row r="140" spans="2:13" ht="30" x14ac:dyDescent="0.25">
      <c r="B140" s="20" t="s">
        <v>42</v>
      </c>
      <c r="C140" s="25" t="s">
        <v>32</v>
      </c>
      <c r="D140" s="8">
        <f>SUM(E140:K140)</f>
        <v>7</v>
      </c>
      <c r="E140" s="7"/>
      <c r="F140" s="7"/>
      <c r="G140" s="7">
        <v>7</v>
      </c>
      <c r="H140" s="7"/>
      <c r="I140" s="7"/>
      <c r="J140" s="7"/>
      <c r="K140" s="7"/>
      <c r="L140" s="9"/>
      <c r="M140" s="51"/>
    </row>
    <row r="141" spans="2:13" ht="30" x14ac:dyDescent="0.25">
      <c r="B141" s="20" t="s">
        <v>534</v>
      </c>
      <c r="C141" s="25" t="s">
        <v>33</v>
      </c>
      <c r="D141" s="8">
        <f>SUM(E141:K141)</f>
        <v>0</v>
      </c>
      <c r="E141" s="7"/>
      <c r="F141" s="7"/>
      <c r="G141" s="7"/>
      <c r="H141" s="7"/>
      <c r="I141" s="7"/>
      <c r="J141" s="7"/>
      <c r="K141" s="7"/>
      <c r="L141" s="9"/>
      <c r="M141" s="51"/>
    </row>
    <row r="142" spans="2:13" x14ac:dyDescent="0.25">
      <c r="B142" s="20" t="s">
        <v>535</v>
      </c>
      <c r="C142" s="25" t="s">
        <v>34</v>
      </c>
      <c r="D142" s="8">
        <f>F142+G142</f>
        <v>0</v>
      </c>
      <c r="E142" s="9"/>
      <c r="F142" s="29"/>
      <c r="G142" s="29"/>
      <c r="H142" s="9"/>
      <c r="I142" s="9"/>
      <c r="J142" s="9"/>
      <c r="K142" s="9"/>
      <c r="L142" s="9"/>
      <c r="M142" s="56" t="str">
        <f>IF(D95=D142,"Выполнено","ОШИБКА ('количество муниципальных образований, где сход исполняет функции представительного органа и избирает главу, должны совпадать)")</f>
        <v>Выполнено</v>
      </c>
    </row>
    <row r="143" spans="2:13" ht="60" x14ac:dyDescent="0.25">
      <c r="B143" s="20" t="s">
        <v>224</v>
      </c>
      <c r="C143" s="25" t="s">
        <v>204</v>
      </c>
      <c r="D143" s="8">
        <f>SUM(E143:K143)</f>
        <v>11</v>
      </c>
      <c r="E143" s="8">
        <f>E144+E145</f>
        <v>0</v>
      </c>
      <c r="F143" s="8">
        <f>F144+F145</f>
        <v>0</v>
      </c>
      <c r="G143" s="8">
        <f>G144+G145+G146</f>
        <v>11</v>
      </c>
      <c r="H143" s="8">
        <f>H144+H145</f>
        <v>0</v>
      </c>
      <c r="I143" s="8">
        <f>I144+I145</f>
        <v>0</v>
      </c>
      <c r="J143" s="8">
        <f>J144+J145</f>
        <v>0</v>
      </c>
      <c r="K143" s="8">
        <f>K144+K145+K146</f>
        <v>0</v>
      </c>
      <c r="L143" s="9"/>
      <c r="M143" s="56" t="str">
        <f>IF(D143&lt;=D9,"Выполнено","ОШИБКА ('данное суммарное число не может быть больше общего количества муниципальных образований)")</f>
        <v>ОШИБКА ('данное суммарное число не может быть больше общего количества муниципальных образований)</v>
      </c>
    </row>
    <row r="144" spans="2:13" ht="30" customHeight="1" x14ac:dyDescent="0.25">
      <c r="B144" s="20" t="s">
        <v>536</v>
      </c>
      <c r="C144" s="25" t="s">
        <v>35</v>
      </c>
      <c r="D144" s="8">
        <f>SUM(E144:K144)</f>
        <v>0</v>
      </c>
      <c r="E144" s="7"/>
      <c r="F144" s="7"/>
      <c r="G144" s="7"/>
      <c r="H144" s="7"/>
      <c r="I144" s="7"/>
      <c r="J144" s="7"/>
      <c r="K144" s="7"/>
      <c r="L144" s="9"/>
      <c r="M144" s="51"/>
    </row>
    <row r="145" spans="2:13" ht="30" x14ac:dyDescent="0.25">
      <c r="B145" s="20" t="s">
        <v>537</v>
      </c>
      <c r="C145" s="25" t="s">
        <v>36</v>
      </c>
      <c r="D145" s="8">
        <f>SUM(E145:K145)</f>
        <v>0</v>
      </c>
      <c r="E145" s="7"/>
      <c r="F145" s="7"/>
      <c r="G145" s="7"/>
      <c r="H145" s="7"/>
      <c r="I145" s="7"/>
      <c r="J145" s="7"/>
      <c r="K145" s="7"/>
      <c r="L145" s="9"/>
      <c r="M145" s="51"/>
    </row>
    <row r="146" spans="2:13" ht="45" x14ac:dyDescent="0.25">
      <c r="B146" s="20" t="s">
        <v>538</v>
      </c>
      <c r="C146" s="25" t="s">
        <v>37</v>
      </c>
      <c r="D146" s="8">
        <f>G146+K146</f>
        <v>11</v>
      </c>
      <c r="E146" s="9"/>
      <c r="F146" s="9"/>
      <c r="G146" s="7">
        <v>11</v>
      </c>
      <c r="H146" s="9"/>
      <c r="I146" s="9"/>
      <c r="J146" s="9"/>
      <c r="K146" s="7"/>
      <c r="L146" s="9"/>
      <c r="M146" s="51"/>
    </row>
    <row r="147" spans="2:13" x14ac:dyDescent="0.25">
      <c r="B147" s="20" t="s">
        <v>227</v>
      </c>
      <c r="C147" s="25" t="s">
        <v>205</v>
      </c>
      <c r="D147" s="8">
        <f>SUM(E147:K147)</f>
        <v>11</v>
      </c>
      <c r="E147" s="8">
        <f>SUM(E148:E150)</f>
        <v>0</v>
      </c>
      <c r="F147" s="8">
        <f>SUM(F148:F151)</f>
        <v>0</v>
      </c>
      <c r="G147" s="8">
        <f>SUM(G148:G151)</f>
        <v>11</v>
      </c>
      <c r="H147" s="8">
        <f t="shared" ref="H147:K147" si="27">SUM(H148:H150)</f>
        <v>0</v>
      </c>
      <c r="I147" s="8">
        <f t="shared" si="27"/>
        <v>0</v>
      </c>
      <c r="J147" s="8">
        <f t="shared" si="27"/>
        <v>0</v>
      </c>
      <c r="K147" s="8">
        <f t="shared" si="27"/>
        <v>0</v>
      </c>
      <c r="L147" s="9"/>
      <c r="M147" s="56" t="str">
        <f>IF(D147&lt;=D9,"Выполнено","ОШИБКА ('количество избранных глав не может быть больше общего количества муниципальных образований)")</f>
        <v>ОШИБКА ('количество избранных глав не может быть больше общего количества муниципальных образований)</v>
      </c>
    </row>
    <row r="148" spans="2:13" x14ac:dyDescent="0.25">
      <c r="B148" s="20" t="s">
        <v>539</v>
      </c>
      <c r="C148" s="25" t="s">
        <v>30</v>
      </c>
      <c r="D148" s="8">
        <f>SUM(E148:K148)</f>
        <v>4</v>
      </c>
      <c r="E148" s="7"/>
      <c r="F148" s="7"/>
      <c r="G148" s="7">
        <v>4</v>
      </c>
      <c r="H148" s="7"/>
      <c r="I148" s="7"/>
      <c r="J148" s="7"/>
      <c r="K148" s="7"/>
      <c r="L148" s="9"/>
      <c r="M148" s="56" t="str">
        <f>IF(D148=D155+D158+D163,"Выполнено","ОШИБКА ('эта строка должна быть равна сумме 6.5.1.1+6.5.2.1+6.5.3.1)")</f>
        <v>Выполнено</v>
      </c>
    </row>
    <row r="149" spans="2:13" ht="30" x14ac:dyDescent="0.25">
      <c r="B149" s="20" t="s">
        <v>540</v>
      </c>
      <c r="C149" s="25" t="s">
        <v>32</v>
      </c>
      <c r="D149" s="8">
        <f>SUM(E149:K149)</f>
        <v>7</v>
      </c>
      <c r="E149" s="7"/>
      <c r="F149" s="7"/>
      <c r="G149" s="7">
        <v>7</v>
      </c>
      <c r="H149" s="7"/>
      <c r="I149" s="7"/>
      <c r="J149" s="7"/>
      <c r="K149" s="7"/>
      <c r="L149" s="9"/>
      <c r="M149" s="56" t="str">
        <f>IF(D149=D156+D159+D164,"Выполнено","ОШИБКА ('эта строка должна быть равна сумме 6.5.1.2+6.5.2.2+6.5.3.2)")</f>
        <v>Выполнено</v>
      </c>
    </row>
    <row r="150" spans="2:13" ht="30" x14ac:dyDescent="0.25">
      <c r="B150" s="20" t="s">
        <v>541</v>
      </c>
      <c r="C150" s="25" t="s">
        <v>33</v>
      </c>
      <c r="D150" s="8">
        <f>SUM(E150:K150)</f>
        <v>0</v>
      </c>
      <c r="E150" s="7"/>
      <c r="F150" s="7"/>
      <c r="G150" s="7"/>
      <c r="H150" s="7"/>
      <c r="I150" s="7"/>
      <c r="J150" s="7"/>
      <c r="K150" s="7"/>
      <c r="L150" s="9"/>
      <c r="M150" s="56" t="str">
        <f>IF(D150=D160+D165,"Выполнено","ОШИБКА ('эта строка должна быть равна сумме 6.5.2.3+6.5.3.3)")</f>
        <v>Выполнено</v>
      </c>
    </row>
    <row r="151" spans="2:13" x14ac:dyDescent="0.25">
      <c r="B151" s="20" t="s">
        <v>542</v>
      </c>
      <c r="C151" s="25" t="s">
        <v>34</v>
      </c>
      <c r="D151" s="8">
        <f>F151+G151</f>
        <v>0</v>
      </c>
      <c r="E151" s="9"/>
      <c r="F151" s="29"/>
      <c r="G151" s="29"/>
      <c r="H151" s="9"/>
      <c r="I151" s="9"/>
      <c r="J151" s="9"/>
      <c r="K151" s="9"/>
      <c r="L151" s="9"/>
      <c r="M151" s="51"/>
    </row>
    <row r="152" spans="2:13" ht="30" x14ac:dyDescent="0.25">
      <c r="B152" s="20" t="s">
        <v>228</v>
      </c>
      <c r="C152" s="25" t="s">
        <v>352</v>
      </c>
      <c r="D152" s="8">
        <f t="shared" ref="D152:D160" si="28">SUM(E152:K152)</f>
        <v>0</v>
      </c>
      <c r="E152" s="7"/>
      <c r="F152" s="7" t="s">
        <v>4</v>
      </c>
      <c r="G152" s="7"/>
      <c r="H152" s="7"/>
      <c r="I152" s="7"/>
      <c r="J152" s="7"/>
      <c r="K152" s="7"/>
      <c r="L152" s="9"/>
      <c r="M152" s="56" t="str">
        <f>IF(D147+D152=D9,"Выполнено","ОШИБКА ('сумма избранных глав и вакантных должностей должна давать общее число муниципальных образований)")</f>
        <v>ОШИБКА ('сумма избранных глав и вакантных должностей должна давать общее число муниципальных образований)</v>
      </c>
    </row>
    <row r="153" spans="2:13" x14ac:dyDescent="0.25">
      <c r="B153" s="20" t="s">
        <v>56</v>
      </c>
      <c r="C153" s="25" t="s">
        <v>206</v>
      </c>
      <c r="D153" s="8">
        <f t="shared" si="28"/>
        <v>11</v>
      </c>
      <c r="E153" s="8">
        <f t="shared" ref="E153:K153" si="29">SUM(F154+F157+F162)</f>
        <v>0</v>
      </c>
      <c r="F153" s="8">
        <f>SUM(G154+G157+G162)</f>
        <v>11</v>
      </c>
      <c r="G153" s="8">
        <f t="shared" si="29"/>
        <v>0</v>
      </c>
      <c r="H153" s="8">
        <f t="shared" si="29"/>
        <v>0</v>
      </c>
      <c r="I153" s="8">
        <f t="shared" si="29"/>
        <v>0</v>
      </c>
      <c r="J153" s="8">
        <f t="shared" si="29"/>
        <v>0</v>
      </c>
      <c r="K153" s="8">
        <f t="shared" si="29"/>
        <v>0</v>
      </c>
      <c r="L153" s="9"/>
      <c r="M153" s="56" t="str">
        <f>IF(D153=D147,"Выполнено","ОШИБКА ('эта сумма должна быть равна числу фактически избранных глав)")</f>
        <v>Выполнено</v>
      </c>
    </row>
    <row r="154" spans="2:13" ht="30" customHeight="1" x14ac:dyDescent="0.25">
      <c r="B154" s="20" t="s">
        <v>543</v>
      </c>
      <c r="C154" s="25" t="s">
        <v>592</v>
      </c>
      <c r="D154" s="8">
        <f t="shared" si="28"/>
        <v>0</v>
      </c>
      <c r="E154" s="7"/>
      <c r="F154" s="7"/>
      <c r="G154" s="7"/>
      <c r="H154" s="7"/>
      <c r="I154" s="7"/>
      <c r="J154" s="7"/>
      <c r="K154" s="7"/>
      <c r="L154" s="9"/>
      <c r="M154" s="56" t="str">
        <f>IF(D154=D155+D156,"Выполнено","ОШИБКА ('эта строка должна быть равна сумме двух последующих)")</f>
        <v>Выполнено</v>
      </c>
    </row>
    <row r="155" spans="2:13" ht="45" x14ac:dyDescent="0.25">
      <c r="B155" s="20" t="s">
        <v>544</v>
      </c>
      <c r="C155" s="25" t="s">
        <v>602</v>
      </c>
      <c r="D155" s="8">
        <f t="shared" si="28"/>
        <v>0</v>
      </c>
      <c r="E155" s="7"/>
      <c r="F155" s="7"/>
      <c r="G155" s="7"/>
      <c r="H155" s="7"/>
      <c r="I155" s="7"/>
      <c r="J155" s="7"/>
      <c r="K155" s="7"/>
      <c r="L155" s="9"/>
      <c r="M155" s="51"/>
    </row>
    <row r="156" spans="2:13" ht="60" x14ac:dyDescent="0.25">
      <c r="B156" s="20" t="s">
        <v>545</v>
      </c>
      <c r="C156" s="25" t="s">
        <v>603</v>
      </c>
      <c r="D156" s="8">
        <f t="shared" si="28"/>
        <v>0</v>
      </c>
      <c r="E156" s="7"/>
      <c r="F156" s="7"/>
      <c r="G156" s="7"/>
      <c r="H156" s="7"/>
      <c r="I156" s="7"/>
      <c r="J156" s="7"/>
      <c r="K156" s="7"/>
      <c r="L156" s="9"/>
      <c r="M156" s="51"/>
    </row>
    <row r="157" spans="2:13" ht="45" x14ac:dyDescent="0.25">
      <c r="B157" s="20" t="s">
        <v>546</v>
      </c>
      <c r="C157" s="25" t="s">
        <v>593</v>
      </c>
      <c r="D157" s="8">
        <f t="shared" si="28"/>
        <v>0</v>
      </c>
      <c r="E157" s="7"/>
      <c r="F157" s="7"/>
      <c r="G157" s="7"/>
      <c r="H157" s="7"/>
      <c r="I157" s="7"/>
      <c r="J157" s="7"/>
      <c r="K157" s="7"/>
      <c r="L157" s="9"/>
      <c r="M157" s="56" t="str">
        <f>IF(D157=D158+D159+D160+D161,"Выполнено","ОШИБКА ('эта строка должна быть равна сумме четырех последующих)")</f>
        <v>Выполнено</v>
      </c>
    </row>
    <row r="158" spans="2:13" ht="30" x14ac:dyDescent="0.25">
      <c r="B158" s="20" t="s">
        <v>547</v>
      </c>
      <c r="C158" s="25" t="s">
        <v>596</v>
      </c>
      <c r="D158" s="8">
        <f t="shared" si="28"/>
        <v>0</v>
      </c>
      <c r="E158" s="7"/>
      <c r="F158" s="7"/>
      <c r="G158" s="7"/>
      <c r="H158" s="7"/>
      <c r="I158" s="7"/>
      <c r="J158" s="7"/>
      <c r="K158" s="7"/>
      <c r="L158" s="9"/>
      <c r="M158" s="51"/>
    </row>
    <row r="159" spans="2:13" ht="45" x14ac:dyDescent="0.25">
      <c r="B159" s="20" t="s">
        <v>548</v>
      </c>
      <c r="C159" s="25" t="s">
        <v>597</v>
      </c>
      <c r="D159" s="8">
        <f t="shared" si="28"/>
        <v>0</v>
      </c>
      <c r="E159" s="7"/>
      <c r="F159" s="7"/>
      <c r="G159" s="7"/>
      <c r="H159" s="7"/>
      <c r="I159" s="7"/>
      <c r="J159" s="7"/>
      <c r="K159" s="7"/>
      <c r="L159" s="9"/>
      <c r="M159" s="51"/>
    </row>
    <row r="160" spans="2:13" ht="60" x14ac:dyDescent="0.25">
      <c r="B160" s="20" t="s">
        <v>549</v>
      </c>
      <c r="C160" s="25" t="s">
        <v>598</v>
      </c>
      <c r="D160" s="8">
        <f t="shared" si="28"/>
        <v>0</v>
      </c>
      <c r="E160" s="7"/>
      <c r="F160" s="7"/>
      <c r="G160" s="7"/>
      <c r="H160" s="7"/>
      <c r="I160" s="7"/>
      <c r="J160" s="7"/>
      <c r="K160" s="7"/>
      <c r="L160" s="9"/>
      <c r="M160" s="51"/>
    </row>
    <row r="161" spans="2:13" ht="30" x14ac:dyDescent="0.25">
      <c r="B161" s="20" t="s">
        <v>550</v>
      </c>
      <c r="C161" s="25" t="s">
        <v>595</v>
      </c>
      <c r="D161" s="8">
        <f>F161+G161</f>
        <v>0</v>
      </c>
      <c r="E161" s="9"/>
      <c r="F161" s="8">
        <f>F151</f>
        <v>0</v>
      </c>
      <c r="G161" s="8">
        <f>G151</f>
        <v>0</v>
      </c>
      <c r="H161" s="9"/>
      <c r="I161" s="9"/>
      <c r="J161" s="9"/>
      <c r="K161" s="9"/>
      <c r="L161" s="9"/>
      <c r="M161" s="51"/>
    </row>
    <row r="162" spans="2:13" ht="45" x14ac:dyDescent="0.25">
      <c r="B162" s="20" t="s">
        <v>551</v>
      </c>
      <c r="C162" s="25" t="s">
        <v>594</v>
      </c>
      <c r="D162" s="8">
        <f t="shared" ref="D162:D168" si="30">SUM(E162:K162)</f>
        <v>11</v>
      </c>
      <c r="E162" s="7"/>
      <c r="F162" s="7"/>
      <c r="G162" s="7">
        <v>11</v>
      </c>
      <c r="H162" s="7"/>
      <c r="I162" s="7"/>
      <c r="J162" s="7"/>
      <c r="K162" s="7"/>
      <c r="L162" s="9"/>
      <c r="M162" s="56" t="str">
        <f>IF(D162=D163+D164+D165,"Выполнено","ОШИБКА ('эта строка должна быть равна сумме трех последующих)")</f>
        <v>Выполнено</v>
      </c>
    </row>
    <row r="163" spans="2:13" ht="60" x14ac:dyDescent="0.25">
      <c r="B163" s="20" t="s">
        <v>552</v>
      </c>
      <c r="C163" s="25" t="s">
        <v>599</v>
      </c>
      <c r="D163" s="8">
        <f t="shared" si="30"/>
        <v>4</v>
      </c>
      <c r="E163" s="7"/>
      <c r="F163" s="7"/>
      <c r="G163" s="7">
        <v>4</v>
      </c>
      <c r="H163" s="7"/>
      <c r="I163" s="7"/>
      <c r="J163" s="7"/>
      <c r="K163" s="7"/>
      <c r="L163" s="9"/>
      <c r="M163" s="51"/>
    </row>
    <row r="164" spans="2:13" ht="60" x14ac:dyDescent="0.25">
      <c r="B164" s="20" t="s">
        <v>553</v>
      </c>
      <c r="C164" s="25" t="s">
        <v>600</v>
      </c>
      <c r="D164" s="8">
        <f t="shared" si="30"/>
        <v>7</v>
      </c>
      <c r="E164" s="7"/>
      <c r="F164" s="7"/>
      <c r="G164" s="7">
        <v>7</v>
      </c>
      <c r="H164" s="7"/>
      <c r="I164" s="7"/>
      <c r="J164" s="7"/>
      <c r="K164" s="7"/>
      <c r="L164" s="9"/>
      <c r="M164" s="51"/>
    </row>
    <row r="165" spans="2:13" ht="75" x14ac:dyDescent="0.25">
      <c r="B165" s="20" t="s">
        <v>554</v>
      </c>
      <c r="C165" s="25" t="s">
        <v>601</v>
      </c>
      <c r="D165" s="8">
        <f t="shared" si="30"/>
        <v>0</v>
      </c>
      <c r="E165" s="7"/>
      <c r="F165" s="7"/>
      <c r="G165" s="7"/>
      <c r="H165" s="7"/>
      <c r="I165" s="7"/>
      <c r="J165" s="7"/>
      <c r="K165" s="7"/>
      <c r="L165" s="9"/>
      <c r="M165" s="51"/>
    </row>
    <row r="166" spans="2:13" x14ac:dyDescent="0.25">
      <c r="B166" s="20" t="s">
        <v>213</v>
      </c>
      <c r="C166" s="25" t="s">
        <v>55</v>
      </c>
      <c r="D166" s="8">
        <f t="shared" si="30"/>
        <v>0</v>
      </c>
      <c r="E166" s="8">
        <f t="shared" ref="E166:K166" si="31">E167+E168</f>
        <v>0</v>
      </c>
      <c r="F166" s="8">
        <f t="shared" si="31"/>
        <v>0</v>
      </c>
      <c r="G166" s="8">
        <f t="shared" si="31"/>
        <v>0</v>
      </c>
      <c r="H166" s="8">
        <f t="shared" si="31"/>
        <v>0</v>
      </c>
      <c r="I166" s="8">
        <f t="shared" si="31"/>
        <v>0</v>
      </c>
      <c r="J166" s="8">
        <f t="shared" si="31"/>
        <v>0</v>
      </c>
      <c r="K166" s="8">
        <f t="shared" si="31"/>
        <v>0</v>
      </c>
      <c r="L166" s="9"/>
      <c r="M166" s="56" t="str">
        <f>IF(D166=D147,"Выполнено","ОШИБКА ('эта сумма должна быть равна числу фактически избранных глав)")</f>
        <v>ОШИБКА ('эта сумма должна быть равна числу фактически избранных глав)</v>
      </c>
    </row>
    <row r="167" spans="2:13" x14ac:dyDescent="0.25">
      <c r="B167" s="20" t="s">
        <v>214</v>
      </c>
      <c r="C167" s="25" t="s">
        <v>217</v>
      </c>
      <c r="D167" s="8">
        <f t="shared" si="30"/>
        <v>0</v>
      </c>
      <c r="E167" s="7"/>
      <c r="F167" s="7"/>
      <c r="G167" s="7"/>
      <c r="H167" s="7"/>
      <c r="I167" s="7"/>
      <c r="J167" s="7"/>
      <c r="K167" s="7"/>
      <c r="L167" s="9"/>
      <c r="M167" s="51"/>
    </row>
    <row r="168" spans="2:13" x14ac:dyDescent="0.25">
      <c r="B168" s="20" t="s">
        <v>215</v>
      </c>
      <c r="C168" s="25" t="s">
        <v>218</v>
      </c>
      <c r="D168" s="8">
        <f t="shared" si="30"/>
        <v>0</v>
      </c>
      <c r="E168" s="7"/>
      <c r="F168" s="7"/>
      <c r="G168" s="7"/>
      <c r="H168" s="7"/>
      <c r="I168" s="7"/>
      <c r="J168" s="7"/>
      <c r="K168" s="7"/>
      <c r="L168" s="9"/>
      <c r="M168" s="51"/>
    </row>
    <row r="169" spans="2:13" ht="30" x14ac:dyDescent="0.25">
      <c r="B169" s="20" t="s">
        <v>555</v>
      </c>
      <c r="C169" s="25" t="s">
        <v>210</v>
      </c>
      <c r="D169" s="9"/>
      <c r="E169" s="9"/>
      <c r="F169" s="9"/>
      <c r="G169" s="9"/>
      <c r="H169" s="9"/>
      <c r="I169" s="9"/>
      <c r="J169" s="9"/>
      <c r="K169" s="9"/>
      <c r="L169" s="9"/>
      <c r="M169" s="51"/>
    </row>
    <row r="170" spans="2:13" ht="30" x14ac:dyDescent="0.25">
      <c r="B170" s="37" t="s">
        <v>556</v>
      </c>
      <c r="C170" s="25" t="s">
        <v>211</v>
      </c>
      <c r="D170" s="8">
        <f>SUM(E170:K170)</f>
        <v>11</v>
      </c>
      <c r="E170" s="7"/>
      <c r="F170" s="7"/>
      <c r="G170" s="7">
        <v>11</v>
      </c>
      <c r="H170" s="29"/>
      <c r="I170" s="29"/>
      <c r="J170" s="29"/>
      <c r="K170" s="29"/>
      <c r="L170" s="9"/>
      <c r="M170" s="51"/>
    </row>
    <row r="171" spans="2:13" ht="30" x14ac:dyDescent="0.25">
      <c r="B171" s="20" t="s">
        <v>557</v>
      </c>
      <c r="C171" s="25" t="s">
        <v>212</v>
      </c>
      <c r="D171" s="8">
        <f>SUM(E171:K171)</f>
        <v>0</v>
      </c>
      <c r="E171" s="7"/>
      <c r="F171" s="7"/>
      <c r="G171" s="7"/>
      <c r="H171" s="9"/>
      <c r="I171" s="7"/>
      <c r="J171" s="7"/>
      <c r="K171" s="9"/>
      <c r="L171" s="9"/>
      <c r="M171" s="51"/>
    </row>
    <row r="172" spans="2:13" ht="60" x14ac:dyDescent="0.25">
      <c r="B172" s="20" t="s">
        <v>558</v>
      </c>
      <c r="C172" s="25" t="s">
        <v>637</v>
      </c>
      <c r="D172" s="8">
        <f>E172</f>
        <v>0</v>
      </c>
      <c r="E172" s="7"/>
      <c r="F172" s="7"/>
      <c r="G172" s="7"/>
      <c r="H172" s="9"/>
      <c r="I172" s="9"/>
      <c r="J172" s="9"/>
      <c r="K172" s="9"/>
      <c r="L172" s="9"/>
      <c r="M172" s="56" t="str">
        <f>IF(E172=F172+G172,"Выполнено","ОШИБКА ('неверный подсчёт глав-совместителей по видам муниципальных образований)")</f>
        <v>Выполнено</v>
      </c>
    </row>
    <row r="173" spans="2:13" ht="60" x14ac:dyDescent="0.25">
      <c r="B173" s="20" t="s">
        <v>230</v>
      </c>
      <c r="C173" s="25" t="s">
        <v>638</v>
      </c>
      <c r="D173" s="8">
        <f t="shared" ref="D173:D188" si="32">SUM(E173:K173)-L173</f>
        <v>11</v>
      </c>
      <c r="E173" s="8">
        <f t="shared" ref="E173:K173" si="33">E147</f>
        <v>0</v>
      </c>
      <c r="F173" s="8">
        <f t="shared" si="33"/>
        <v>0</v>
      </c>
      <c r="G173" s="8">
        <f t="shared" si="33"/>
        <v>11</v>
      </c>
      <c r="H173" s="8">
        <f t="shared" si="33"/>
        <v>0</v>
      </c>
      <c r="I173" s="8">
        <f t="shared" si="33"/>
        <v>0</v>
      </c>
      <c r="J173" s="8">
        <f t="shared" si="33"/>
        <v>0</v>
      </c>
      <c r="K173" s="8">
        <f t="shared" si="33"/>
        <v>0</v>
      </c>
      <c r="L173" s="8">
        <f>D172</f>
        <v>0</v>
      </c>
      <c r="M173" s="51"/>
    </row>
    <row r="174" spans="2:13" x14ac:dyDescent="0.25">
      <c r="B174" s="20" t="s">
        <v>231</v>
      </c>
      <c r="C174" s="25" t="s">
        <v>41</v>
      </c>
      <c r="D174" s="8">
        <f t="shared" si="32"/>
        <v>11</v>
      </c>
      <c r="E174" s="8">
        <f t="shared" ref="E174:L174" si="34">E175+E176</f>
        <v>0</v>
      </c>
      <c r="F174" s="8">
        <f t="shared" si="34"/>
        <v>0</v>
      </c>
      <c r="G174" s="8">
        <f t="shared" si="34"/>
        <v>11</v>
      </c>
      <c r="H174" s="8">
        <f t="shared" si="34"/>
        <v>0</v>
      </c>
      <c r="I174" s="8">
        <f t="shared" si="34"/>
        <v>0</v>
      </c>
      <c r="J174" s="8">
        <f t="shared" si="34"/>
        <v>0</v>
      </c>
      <c r="K174" s="8">
        <f t="shared" si="34"/>
        <v>0</v>
      </c>
      <c r="L174" s="8">
        <f t="shared" si="34"/>
        <v>0</v>
      </c>
      <c r="M174" s="56" t="str">
        <f>IF(D174=D173,"Выполнено","ОШИБКА ('количество глав в разбивке по полу не равно общему количеству избранных глав)")</f>
        <v>Выполнено</v>
      </c>
    </row>
    <row r="175" spans="2:13" x14ac:dyDescent="0.25">
      <c r="B175" s="20" t="s">
        <v>216</v>
      </c>
      <c r="C175" s="25" t="s">
        <v>39</v>
      </c>
      <c r="D175" s="8">
        <f t="shared" si="32"/>
        <v>5</v>
      </c>
      <c r="E175" s="7"/>
      <c r="F175" s="7"/>
      <c r="G175" s="7">
        <v>5</v>
      </c>
      <c r="H175" s="7"/>
      <c r="I175" s="7"/>
      <c r="J175" s="7"/>
      <c r="K175" s="7"/>
      <c r="L175" s="13"/>
      <c r="M175" s="51"/>
    </row>
    <row r="176" spans="2:13" x14ac:dyDescent="0.25">
      <c r="B176" s="20" t="s">
        <v>232</v>
      </c>
      <c r="C176" s="25" t="s">
        <v>40</v>
      </c>
      <c r="D176" s="8">
        <f t="shared" si="32"/>
        <v>6</v>
      </c>
      <c r="E176" s="7"/>
      <c r="F176" s="7"/>
      <c r="G176" s="7">
        <v>6</v>
      </c>
      <c r="H176" s="7"/>
      <c r="I176" s="7"/>
      <c r="J176" s="7"/>
      <c r="K176" s="7"/>
      <c r="L176" s="13"/>
      <c r="M176" s="51"/>
    </row>
    <row r="177" spans="2:13" x14ac:dyDescent="0.25">
      <c r="B177" s="20" t="s">
        <v>559</v>
      </c>
      <c r="C177" s="25" t="s">
        <v>43</v>
      </c>
      <c r="D177" s="8">
        <f t="shared" si="32"/>
        <v>11</v>
      </c>
      <c r="E177" s="8">
        <f>SUM(E178:E182)</f>
        <v>0</v>
      </c>
      <c r="F177" s="8">
        <f t="shared" ref="F177:L177" si="35">SUM(F178:F182)</f>
        <v>0</v>
      </c>
      <c r="G177" s="8">
        <f t="shared" si="35"/>
        <v>11</v>
      </c>
      <c r="H177" s="8">
        <f t="shared" si="35"/>
        <v>0</v>
      </c>
      <c r="I177" s="8">
        <f t="shared" si="35"/>
        <v>0</v>
      </c>
      <c r="J177" s="8">
        <f t="shared" si="35"/>
        <v>0</v>
      </c>
      <c r="K177" s="8">
        <f t="shared" si="35"/>
        <v>0</v>
      </c>
      <c r="L177" s="8">
        <f t="shared" si="35"/>
        <v>0</v>
      </c>
      <c r="M177" s="56" t="str">
        <f>IF(D177=D173,"Выполнено","ОШИБКА ('количество глав в разбивке по возрасту не равно общему количеству избранных глав)")</f>
        <v>Выполнено</v>
      </c>
    </row>
    <row r="178" spans="2:13" x14ac:dyDescent="0.25">
      <c r="B178" s="20" t="s">
        <v>560</v>
      </c>
      <c r="C178" s="25" t="s">
        <v>44</v>
      </c>
      <c r="D178" s="8">
        <f t="shared" si="32"/>
        <v>0</v>
      </c>
      <c r="E178" s="7"/>
      <c r="F178" s="7"/>
      <c r="G178" s="7"/>
      <c r="H178" s="7"/>
      <c r="I178" s="7"/>
      <c r="J178" s="7"/>
      <c r="K178" s="7"/>
      <c r="L178" s="29"/>
      <c r="M178" s="51"/>
    </row>
    <row r="179" spans="2:13" x14ac:dyDescent="0.25">
      <c r="B179" s="20" t="s">
        <v>561</v>
      </c>
      <c r="C179" s="25" t="s">
        <v>45</v>
      </c>
      <c r="D179" s="8">
        <f t="shared" si="32"/>
        <v>0</v>
      </c>
      <c r="E179" s="7"/>
      <c r="F179" s="7"/>
      <c r="G179" s="7"/>
      <c r="H179" s="7"/>
      <c r="I179" s="7"/>
      <c r="J179" s="7"/>
      <c r="K179" s="7"/>
      <c r="L179" s="29"/>
      <c r="M179" s="51"/>
    </row>
    <row r="180" spans="2:13" x14ac:dyDescent="0.25">
      <c r="B180" s="20" t="s">
        <v>562</v>
      </c>
      <c r="C180" s="25" t="s">
        <v>46</v>
      </c>
      <c r="D180" s="8">
        <f t="shared" si="32"/>
        <v>5</v>
      </c>
      <c r="E180" s="7"/>
      <c r="F180" s="7"/>
      <c r="G180" s="7">
        <v>5</v>
      </c>
      <c r="H180" s="7"/>
      <c r="I180" s="7"/>
      <c r="J180" s="7"/>
      <c r="K180" s="7"/>
      <c r="L180" s="29"/>
      <c r="M180" s="51"/>
    </row>
    <row r="181" spans="2:13" x14ac:dyDescent="0.25">
      <c r="B181" s="20" t="s">
        <v>563</v>
      </c>
      <c r="C181" s="25" t="s">
        <v>47</v>
      </c>
      <c r="D181" s="8">
        <f t="shared" si="32"/>
        <v>5</v>
      </c>
      <c r="E181" s="7"/>
      <c r="F181" s="7"/>
      <c r="G181" s="7">
        <v>5</v>
      </c>
      <c r="H181" s="7"/>
      <c r="I181" s="7"/>
      <c r="J181" s="7"/>
      <c r="K181" s="7"/>
      <c r="L181" s="29"/>
      <c r="M181" s="51"/>
    </row>
    <row r="182" spans="2:13" x14ac:dyDescent="0.25">
      <c r="B182" s="20" t="s">
        <v>564</v>
      </c>
      <c r="C182" s="25" t="s">
        <v>48</v>
      </c>
      <c r="D182" s="8">
        <f t="shared" si="32"/>
        <v>1</v>
      </c>
      <c r="E182" s="7"/>
      <c r="F182" s="7"/>
      <c r="G182" s="7">
        <v>1</v>
      </c>
      <c r="H182" s="7"/>
      <c r="I182" s="7"/>
      <c r="J182" s="7"/>
      <c r="K182" s="7"/>
      <c r="L182" s="29"/>
      <c r="M182" s="51"/>
    </row>
    <row r="183" spans="2:13" x14ac:dyDescent="0.25">
      <c r="B183" s="20" t="s">
        <v>565</v>
      </c>
      <c r="C183" s="25" t="s">
        <v>49</v>
      </c>
      <c r="D183" s="8">
        <f t="shared" si="32"/>
        <v>11</v>
      </c>
      <c r="E183" s="8">
        <f t="shared" ref="E183:L183" si="36">E184+E188</f>
        <v>0</v>
      </c>
      <c r="F183" s="8">
        <f t="shared" si="36"/>
        <v>0</v>
      </c>
      <c r="G183" s="8">
        <f t="shared" si="36"/>
        <v>11</v>
      </c>
      <c r="H183" s="8">
        <f t="shared" si="36"/>
        <v>0</v>
      </c>
      <c r="I183" s="8">
        <f t="shared" si="36"/>
        <v>0</v>
      </c>
      <c r="J183" s="8">
        <f t="shared" si="36"/>
        <v>0</v>
      </c>
      <c r="K183" s="8">
        <f t="shared" si="36"/>
        <v>0</v>
      </c>
      <c r="L183" s="8">
        <f t="shared" si="36"/>
        <v>0</v>
      </c>
      <c r="M183" s="56" t="str">
        <f>IF(D183=D173,"Выполнено","ОШИБКА ('количество глав в разбивке по образованию не равно общему количеству избранных глав)")</f>
        <v>Выполнено</v>
      </c>
    </row>
    <row r="184" spans="2:13" x14ac:dyDescent="0.25">
      <c r="B184" s="20" t="s">
        <v>566</v>
      </c>
      <c r="C184" s="25" t="s">
        <v>50</v>
      </c>
      <c r="D184" s="8">
        <f t="shared" si="32"/>
        <v>8</v>
      </c>
      <c r="E184" s="7"/>
      <c r="F184" s="7"/>
      <c r="G184" s="7">
        <v>8</v>
      </c>
      <c r="H184" s="7"/>
      <c r="I184" s="7"/>
      <c r="J184" s="7"/>
      <c r="K184" s="7"/>
      <c r="L184" s="13"/>
      <c r="M184" s="51"/>
    </row>
    <row r="185" spans="2:13" x14ac:dyDescent="0.25">
      <c r="B185" s="20" t="s">
        <v>567</v>
      </c>
      <c r="C185" s="25" t="s">
        <v>51</v>
      </c>
      <c r="D185" s="8">
        <f t="shared" si="32"/>
        <v>4</v>
      </c>
      <c r="E185" s="7"/>
      <c r="F185" s="7"/>
      <c r="G185" s="7">
        <v>4</v>
      </c>
      <c r="H185" s="7"/>
      <c r="I185" s="7"/>
      <c r="J185" s="7"/>
      <c r="K185" s="7"/>
      <c r="L185" s="13"/>
      <c r="M185" s="56" t="str">
        <f>IF(D185&lt;=D184,"Выполнено","ОШИБКА ('депутатов с высшим экономическим образованием не может быть больше чем всех с высшим)")</f>
        <v>Выполнено</v>
      </c>
    </row>
    <row r="186" spans="2:13" ht="30" x14ac:dyDescent="0.25">
      <c r="B186" s="20" t="s">
        <v>568</v>
      </c>
      <c r="C186" s="25" t="s">
        <v>52</v>
      </c>
      <c r="D186" s="8">
        <f t="shared" si="32"/>
        <v>0</v>
      </c>
      <c r="E186" s="7"/>
      <c r="F186" s="7"/>
      <c r="G186" s="7"/>
      <c r="H186" s="7"/>
      <c r="I186" s="7"/>
      <c r="J186" s="7"/>
      <c r="K186" s="7"/>
      <c r="L186" s="13"/>
      <c r="M186" s="56" t="str">
        <f>IF(D186&lt;=D185,"Выполнено","ОШИБКА ('эта строка не может быть больше предыдущей)")</f>
        <v>Выполнено</v>
      </c>
    </row>
    <row r="187" spans="2:13" x14ac:dyDescent="0.25">
      <c r="B187" s="20" t="s">
        <v>569</v>
      </c>
      <c r="C187" s="25" t="s">
        <v>53</v>
      </c>
      <c r="D187" s="8">
        <f t="shared" si="32"/>
        <v>0</v>
      </c>
      <c r="E187" s="7"/>
      <c r="F187" s="7"/>
      <c r="G187" s="7"/>
      <c r="H187" s="7"/>
      <c r="I187" s="7"/>
      <c r="J187" s="7"/>
      <c r="K187" s="7"/>
      <c r="L187" s="13"/>
      <c r="M187" s="56" t="str">
        <f>IF(D187&lt;=D184,"Выполнено","ОШИБКА ('депутатов с высшим экономическим образованием не может быть больше чем всех с высшим)")</f>
        <v>Выполнено</v>
      </c>
    </row>
    <row r="188" spans="2:13" x14ac:dyDescent="0.25">
      <c r="B188" s="20" t="s">
        <v>570</v>
      </c>
      <c r="C188" s="25" t="s">
        <v>54</v>
      </c>
      <c r="D188" s="8">
        <f t="shared" si="32"/>
        <v>3</v>
      </c>
      <c r="E188" s="7"/>
      <c r="F188" s="7"/>
      <c r="G188" s="7">
        <v>3</v>
      </c>
      <c r="H188" s="7"/>
      <c r="I188" s="7"/>
      <c r="J188" s="7"/>
      <c r="K188" s="7"/>
      <c r="L188" s="13"/>
      <c r="M188" s="51"/>
    </row>
    <row r="189" spans="2:13" s="1" customFormat="1" ht="60" customHeight="1" x14ac:dyDescent="0.25">
      <c r="B189" s="19" t="s">
        <v>57</v>
      </c>
      <c r="C189" s="24" t="s">
        <v>233</v>
      </c>
      <c r="D189" s="11">
        <f>SUM(E189:K189)</f>
        <v>0</v>
      </c>
      <c r="E189" s="7"/>
      <c r="F189" s="7"/>
      <c r="G189" s="7"/>
      <c r="H189" s="7"/>
      <c r="I189" s="7"/>
      <c r="J189" s="7"/>
      <c r="K189" s="7"/>
      <c r="L189" s="6" t="s">
        <v>4</v>
      </c>
      <c r="M189" s="51"/>
    </row>
    <row r="190" spans="2:13" x14ac:dyDescent="0.25">
      <c r="B190" s="20" t="s">
        <v>234</v>
      </c>
      <c r="C190" s="25" t="s">
        <v>41</v>
      </c>
      <c r="D190" s="8">
        <f t="shared" ref="D190:D204" si="37">SUM(E190:K190)</f>
        <v>1</v>
      </c>
      <c r="E190" s="8">
        <f>E191+E192</f>
        <v>1</v>
      </c>
      <c r="F190" s="8">
        <f t="shared" ref="F190:K190" si="38">F191+F192</f>
        <v>0</v>
      </c>
      <c r="G190" s="8">
        <f t="shared" si="38"/>
        <v>0</v>
      </c>
      <c r="H190" s="8">
        <f t="shared" si="38"/>
        <v>0</v>
      </c>
      <c r="I190" s="8">
        <f t="shared" si="38"/>
        <v>0</v>
      </c>
      <c r="J190" s="8">
        <f t="shared" si="38"/>
        <v>0</v>
      </c>
      <c r="K190" s="8">
        <f t="shared" si="38"/>
        <v>0</v>
      </c>
      <c r="L190" s="9" t="s">
        <v>4</v>
      </c>
      <c r="M190" s="56" t="str">
        <f>IF(D190=D189,"Выполнено","ОШИБКА ('количество глав в разбивке по полу не равно общему количеству избранных глав)")</f>
        <v>ОШИБКА ('количество глав в разбивке по полу не равно общему количеству избранных глав)</v>
      </c>
    </row>
    <row r="191" spans="2:13" x14ac:dyDescent="0.25">
      <c r="B191" s="20" t="s">
        <v>235</v>
      </c>
      <c r="C191" s="25" t="s">
        <v>39</v>
      </c>
      <c r="D191" s="8">
        <f t="shared" si="37"/>
        <v>1</v>
      </c>
      <c r="E191" s="7">
        <v>1</v>
      </c>
      <c r="F191" s="7"/>
      <c r="G191" s="7"/>
      <c r="H191" s="7"/>
      <c r="I191" s="7"/>
      <c r="J191" s="7"/>
      <c r="K191" s="7"/>
      <c r="L191" s="9"/>
      <c r="M191" s="51"/>
    </row>
    <row r="192" spans="2:13" x14ac:dyDescent="0.25">
      <c r="B192" s="20" t="s">
        <v>59</v>
      </c>
      <c r="C192" s="25" t="s">
        <v>40</v>
      </c>
      <c r="D192" s="8">
        <f t="shared" si="37"/>
        <v>0</v>
      </c>
      <c r="E192" s="7"/>
      <c r="F192" s="7"/>
      <c r="G192" s="7"/>
      <c r="H192" s="7"/>
      <c r="I192" s="7"/>
      <c r="J192" s="7"/>
      <c r="K192" s="7"/>
      <c r="L192" s="9"/>
      <c r="M192" s="51"/>
    </row>
    <row r="193" spans="2:13" x14ac:dyDescent="0.25">
      <c r="B193" s="20" t="s">
        <v>61</v>
      </c>
      <c r="C193" s="25" t="s">
        <v>43</v>
      </c>
      <c r="D193" s="8">
        <f t="shared" si="37"/>
        <v>1</v>
      </c>
      <c r="E193" s="8">
        <f>SUM(E194:E198)</f>
        <v>1</v>
      </c>
      <c r="F193" s="8">
        <f t="shared" ref="F193:K193" si="39">SUM(F194:F198)</f>
        <v>0</v>
      </c>
      <c r="G193" s="8">
        <f t="shared" si="39"/>
        <v>0</v>
      </c>
      <c r="H193" s="8">
        <f t="shared" si="39"/>
        <v>0</v>
      </c>
      <c r="I193" s="8">
        <f t="shared" si="39"/>
        <v>0</v>
      </c>
      <c r="J193" s="8">
        <f t="shared" si="39"/>
        <v>0</v>
      </c>
      <c r="K193" s="8">
        <f t="shared" si="39"/>
        <v>0</v>
      </c>
      <c r="L193" s="9" t="s">
        <v>4</v>
      </c>
      <c r="M193" s="56" t="str">
        <f>IF(D193=D189,"Выполнено","ОШИБКА ('количество глав в разбивке по возрасту не равно общему количеству избранных глав)")</f>
        <v>ОШИБКА ('количество глав в разбивке по возрасту не равно общему количеству избранных глав)</v>
      </c>
    </row>
    <row r="194" spans="2:13" x14ac:dyDescent="0.25">
      <c r="B194" s="20" t="s">
        <v>236</v>
      </c>
      <c r="C194" s="25" t="s">
        <v>44</v>
      </c>
      <c r="D194" s="8">
        <f t="shared" si="37"/>
        <v>0</v>
      </c>
      <c r="E194" s="7"/>
      <c r="F194" s="7"/>
      <c r="G194" s="7"/>
      <c r="H194" s="7"/>
      <c r="I194" s="7"/>
      <c r="J194" s="7"/>
      <c r="K194" s="7"/>
      <c r="L194" s="9"/>
      <c r="M194" s="51"/>
    </row>
    <row r="195" spans="2:13" x14ac:dyDescent="0.25">
      <c r="B195" s="20" t="s">
        <v>237</v>
      </c>
      <c r="C195" s="25" t="s">
        <v>45</v>
      </c>
      <c r="D195" s="8">
        <f t="shared" si="37"/>
        <v>0</v>
      </c>
      <c r="E195" s="7"/>
      <c r="F195" s="7"/>
      <c r="G195" s="7"/>
      <c r="H195" s="7"/>
      <c r="I195" s="7"/>
      <c r="J195" s="7"/>
      <c r="K195" s="7"/>
      <c r="L195" s="9"/>
      <c r="M195" s="51"/>
    </row>
    <row r="196" spans="2:13" x14ac:dyDescent="0.25">
      <c r="B196" s="20" t="s">
        <v>238</v>
      </c>
      <c r="C196" s="25" t="s">
        <v>46</v>
      </c>
      <c r="D196" s="8">
        <f t="shared" si="37"/>
        <v>0</v>
      </c>
      <c r="E196" s="7"/>
      <c r="F196" s="7"/>
      <c r="G196" s="7"/>
      <c r="H196" s="7"/>
      <c r="I196" s="7"/>
      <c r="J196" s="7"/>
      <c r="K196" s="7"/>
      <c r="L196" s="9"/>
      <c r="M196" s="51"/>
    </row>
    <row r="197" spans="2:13" x14ac:dyDescent="0.25">
      <c r="B197" s="20" t="s">
        <v>239</v>
      </c>
      <c r="C197" s="25" t="s">
        <v>47</v>
      </c>
      <c r="D197" s="8">
        <f t="shared" si="37"/>
        <v>0</v>
      </c>
      <c r="E197" s="7"/>
      <c r="F197" s="7"/>
      <c r="G197" s="7"/>
      <c r="H197" s="7"/>
      <c r="I197" s="7"/>
      <c r="J197" s="7"/>
      <c r="K197" s="7"/>
      <c r="L197" s="9"/>
      <c r="M197" s="51"/>
    </row>
    <row r="198" spans="2:13" x14ac:dyDescent="0.25">
      <c r="B198" s="20" t="s">
        <v>240</v>
      </c>
      <c r="C198" s="25" t="s">
        <v>48</v>
      </c>
      <c r="D198" s="8">
        <f t="shared" si="37"/>
        <v>1</v>
      </c>
      <c r="E198" s="7">
        <v>1</v>
      </c>
      <c r="F198" s="7"/>
      <c r="G198" s="7"/>
      <c r="H198" s="7"/>
      <c r="I198" s="7"/>
      <c r="J198" s="7"/>
      <c r="K198" s="7"/>
      <c r="L198" s="9"/>
      <c r="M198" s="51"/>
    </row>
    <row r="199" spans="2:13" x14ac:dyDescent="0.25">
      <c r="B199" s="20" t="s">
        <v>241</v>
      </c>
      <c r="C199" s="25" t="s">
        <v>49</v>
      </c>
      <c r="D199" s="8">
        <f t="shared" si="37"/>
        <v>1</v>
      </c>
      <c r="E199" s="8">
        <f>E200+E204</f>
        <v>1</v>
      </c>
      <c r="F199" s="8">
        <f t="shared" ref="F199:K199" si="40">F200+F204</f>
        <v>0</v>
      </c>
      <c r="G199" s="8">
        <f t="shared" si="40"/>
        <v>0</v>
      </c>
      <c r="H199" s="8">
        <f t="shared" si="40"/>
        <v>0</v>
      </c>
      <c r="I199" s="8">
        <f t="shared" si="40"/>
        <v>0</v>
      </c>
      <c r="J199" s="8">
        <f t="shared" si="40"/>
        <v>0</v>
      </c>
      <c r="K199" s="8">
        <f t="shared" si="40"/>
        <v>0</v>
      </c>
      <c r="L199" s="9" t="s">
        <v>4</v>
      </c>
      <c r="M199" s="56" t="str">
        <f>IF(D199=D189,"Выполнено","ОШИБКА ('количество глав в разбивке по образованию не равно общему количеству избранных глав)")</f>
        <v>ОШИБКА ('количество глав в разбивке по образованию не равно общему количеству избранных глав)</v>
      </c>
    </row>
    <row r="200" spans="2:13" x14ac:dyDescent="0.25">
      <c r="B200" s="20" t="s">
        <v>242</v>
      </c>
      <c r="C200" s="25" t="s">
        <v>50</v>
      </c>
      <c r="D200" s="8">
        <f t="shared" si="37"/>
        <v>1</v>
      </c>
      <c r="E200" s="7">
        <v>1</v>
      </c>
      <c r="F200" s="7"/>
      <c r="G200" s="7"/>
      <c r="H200" s="7"/>
      <c r="I200" s="7"/>
      <c r="J200" s="7"/>
      <c r="K200" s="7"/>
      <c r="L200" s="9"/>
      <c r="M200" s="51"/>
    </row>
    <row r="201" spans="2:13" x14ac:dyDescent="0.25">
      <c r="B201" s="20" t="s">
        <v>243</v>
      </c>
      <c r="C201" s="25" t="s">
        <v>51</v>
      </c>
      <c r="D201" s="8">
        <f t="shared" si="37"/>
        <v>0</v>
      </c>
      <c r="E201" s="7"/>
      <c r="F201" s="7"/>
      <c r="G201" s="7"/>
      <c r="H201" s="7"/>
      <c r="I201" s="7"/>
      <c r="J201" s="7"/>
      <c r="K201" s="7"/>
      <c r="L201" s="9"/>
      <c r="M201" s="51"/>
    </row>
    <row r="202" spans="2:13" ht="30" x14ac:dyDescent="0.25">
      <c r="B202" s="20" t="s">
        <v>244</v>
      </c>
      <c r="C202" s="25" t="s">
        <v>52</v>
      </c>
      <c r="D202" s="8">
        <f t="shared" si="37"/>
        <v>0</v>
      </c>
      <c r="E202" s="7"/>
      <c r="F202" s="7"/>
      <c r="G202" s="7"/>
      <c r="H202" s="7"/>
      <c r="I202" s="7"/>
      <c r="J202" s="7"/>
      <c r="K202" s="7"/>
      <c r="L202" s="9"/>
      <c r="M202" s="51"/>
    </row>
    <row r="203" spans="2:13" x14ac:dyDescent="0.25">
      <c r="B203" s="20" t="s">
        <v>245</v>
      </c>
      <c r="C203" s="25" t="s">
        <v>53</v>
      </c>
      <c r="D203" s="8">
        <f t="shared" si="37"/>
        <v>1</v>
      </c>
      <c r="E203" s="7">
        <v>1</v>
      </c>
      <c r="F203" s="7"/>
      <c r="G203" s="7"/>
      <c r="H203" s="7"/>
      <c r="I203" s="7"/>
      <c r="J203" s="7"/>
      <c r="K203" s="7"/>
      <c r="L203" s="9"/>
      <c r="M203" s="51"/>
    </row>
    <row r="204" spans="2:13" x14ac:dyDescent="0.25">
      <c r="B204" s="20" t="s">
        <v>246</v>
      </c>
      <c r="C204" s="25" t="s">
        <v>54</v>
      </c>
      <c r="D204" s="8">
        <f t="shared" si="37"/>
        <v>0</v>
      </c>
      <c r="E204" s="7"/>
      <c r="F204" s="7"/>
      <c r="G204" s="7"/>
      <c r="H204" s="7"/>
      <c r="I204" s="7"/>
      <c r="J204" s="7"/>
      <c r="K204" s="7"/>
      <c r="L204" s="9"/>
      <c r="M204" s="51"/>
    </row>
    <row r="205" spans="2:13" ht="30" x14ac:dyDescent="0.25">
      <c r="B205" s="38" t="s">
        <v>64</v>
      </c>
      <c r="C205" s="25" t="s">
        <v>360</v>
      </c>
      <c r="D205" s="8">
        <f>SUM(E205:K205)</f>
        <v>0</v>
      </c>
      <c r="E205" s="7"/>
      <c r="F205" s="7"/>
      <c r="G205" s="7"/>
      <c r="H205" s="7"/>
      <c r="I205" s="7"/>
      <c r="J205" s="7"/>
      <c r="K205" s="7"/>
      <c r="L205" s="9"/>
      <c r="M205" s="56" t="str">
        <f>IF(D157+D162+D189+D205+D206&lt;=D9,"Выполнено","ОШИБКА ('сумма чисел назначенных, избранных глав и вакантных должностей не должна быть больше числа муниципальных образований)")</f>
        <v>ОШИБКА ('сумма чисел назначенных, избранных глав и вакантных должностей не должна быть больше числа муниципальных образований)</v>
      </c>
    </row>
    <row r="206" spans="2:13" s="1" customFormat="1" ht="45" x14ac:dyDescent="0.25">
      <c r="B206" s="19" t="s">
        <v>247</v>
      </c>
      <c r="C206" s="24" t="s">
        <v>361</v>
      </c>
      <c r="D206" s="11">
        <f>(G206+F206+K206)</f>
        <v>0</v>
      </c>
      <c r="E206" s="6"/>
      <c r="F206" s="11">
        <f>F207</f>
        <v>0</v>
      </c>
      <c r="G206" s="11">
        <f>G207</f>
        <v>0</v>
      </c>
      <c r="H206" s="6"/>
      <c r="I206" s="6"/>
      <c r="J206" s="6"/>
      <c r="K206" s="11">
        <f>K210</f>
        <v>0</v>
      </c>
      <c r="L206" s="6"/>
      <c r="M206" s="51"/>
    </row>
    <row r="207" spans="2:13" s="1" customFormat="1" ht="45" x14ac:dyDescent="0.25">
      <c r="B207" s="20" t="s">
        <v>68</v>
      </c>
      <c r="C207" s="25" t="s">
        <v>362</v>
      </c>
      <c r="D207" s="8">
        <f>(G207+F207)</f>
        <v>0</v>
      </c>
      <c r="E207" s="9"/>
      <c r="F207" s="13"/>
      <c r="G207" s="7"/>
      <c r="H207" s="9"/>
      <c r="I207" s="9"/>
      <c r="J207" s="9"/>
      <c r="K207" s="9"/>
      <c r="L207" s="9"/>
      <c r="M207" s="51"/>
    </row>
    <row r="208" spans="2:13" ht="30" x14ac:dyDescent="0.25">
      <c r="B208" s="20" t="s">
        <v>69</v>
      </c>
      <c r="C208" s="25" t="s">
        <v>604</v>
      </c>
      <c r="D208" s="8">
        <f t="shared" ref="D208:D209" si="41">(G208+F208)</f>
        <v>0</v>
      </c>
      <c r="E208" s="9"/>
      <c r="F208" s="7"/>
      <c r="G208" s="7"/>
      <c r="H208" s="9"/>
      <c r="I208" s="9"/>
      <c r="J208" s="9"/>
      <c r="K208" s="9"/>
      <c r="L208" s="9"/>
      <c r="M208" s="51"/>
    </row>
    <row r="209" spans="2:14" ht="30" x14ac:dyDescent="0.25">
      <c r="B209" s="20" t="s">
        <v>70</v>
      </c>
      <c r="C209" s="25" t="s">
        <v>363</v>
      </c>
      <c r="D209" s="8">
        <f t="shared" si="41"/>
        <v>0</v>
      </c>
      <c r="E209" s="9"/>
      <c r="F209" s="7"/>
      <c r="G209" s="7"/>
      <c r="H209" s="9"/>
      <c r="I209" s="9"/>
      <c r="J209" s="9"/>
      <c r="K209" s="9"/>
      <c r="L209" s="9"/>
      <c r="M209" s="51"/>
    </row>
    <row r="210" spans="2:14" s="1" customFormat="1" ht="60" x14ac:dyDescent="0.25">
      <c r="B210" s="20" t="s">
        <v>487</v>
      </c>
      <c r="C210" s="25" t="s">
        <v>364</v>
      </c>
      <c r="D210" s="8">
        <f>K210</f>
        <v>0</v>
      </c>
      <c r="E210" s="9"/>
      <c r="F210" s="9"/>
      <c r="G210" s="9"/>
      <c r="H210" s="9"/>
      <c r="I210" s="9"/>
      <c r="J210" s="9"/>
      <c r="K210" s="7"/>
      <c r="L210" s="9"/>
      <c r="M210" s="51"/>
    </row>
    <row r="211" spans="2:14" s="1" customFormat="1" ht="30" x14ac:dyDescent="0.25">
      <c r="B211" s="19" t="s">
        <v>71</v>
      </c>
      <c r="C211" s="24" t="s">
        <v>78</v>
      </c>
      <c r="D211" s="11">
        <f t="shared" ref="D211:D221" si="42">SUM(E211:K211)</f>
        <v>1</v>
      </c>
      <c r="E211" s="5">
        <v>1</v>
      </c>
      <c r="F211" s="5"/>
      <c r="G211" s="5"/>
      <c r="H211" s="5"/>
      <c r="I211" s="5"/>
      <c r="J211" s="5"/>
      <c r="K211" s="5"/>
      <c r="L211" s="6"/>
      <c r="M211" s="51"/>
    </row>
    <row r="212" spans="2:14" ht="45" x14ac:dyDescent="0.25">
      <c r="B212" s="20" t="s">
        <v>72</v>
      </c>
      <c r="C212" s="25" t="s">
        <v>251</v>
      </c>
      <c r="D212" s="8">
        <f t="shared" si="42"/>
        <v>0</v>
      </c>
      <c r="E212" s="7"/>
      <c r="F212" s="7"/>
      <c r="G212" s="7"/>
      <c r="H212" s="7"/>
      <c r="I212" s="7"/>
      <c r="J212" s="7"/>
      <c r="K212" s="7"/>
      <c r="L212" s="9"/>
      <c r="M212" s="51"/>
    </row>
    <row r="213" spans="2:14" s="1" customFormat="1" ht="30" x14ac:dyDescent="0.25">
      <c r="B213" s="19" t="s">
        <v>252</v>
      </c>
      <c r="C213" s="24" t="s">
        <v>81</v>
      </c>
      <c r="D213" s="11">
        <f t="shared" si="42"/>
        <v>1</v>
      </c>
      <c r="E213" s="5">
        <v>1</v>
      </c>
      <c r="F213" s="5"/>
      <c r="G213" s="5"/>
      <c r="H213" s="5"/>
      <c r="I213" s="5"/>
      <c r="J213" s="5"/>
      <c r="K213" s="5"/>
      <c r="L213" s="6"/>
      <c r="M213" s="51"/>
    </row>
    <row r="214" spans="2:14" ht="45" x14ac:dyDescent="0.25">
      <c r="B214" s="20" t="s">
        <v>253</v>
      </c>
      <c r="C214" s="25" t="s">
        <v>248</v>
      </c>
      <c r="D214" s="8">
        <f t="shared" si="42"/>
        <v>0</v>
      </c>
      <c r="E214" s="7"/>
      <c r="F214" s="7"/>
      <c r="G214" s="7"/>
      <c r="H214" s="7"/>
      <c r="I214" s="7"/>
      <c r="J214" s="7"/>
      <c r="K214" s="7"/>
      <c r="L214" s="9"/>
      <c r="M214" s="51"/>
    </row>
    <row r="215" spans="2:14" s="1" customFormat="1" ht="30" x14ac:dyDescent="0.25">
      <c r="B215" s="19" t="s">
        <v>73</v>
      </c>
      <c r="C215" s="24" t="s">
        <v>84</v>
      </c>
      <c r="D215" s="8">
        <f>SUM(E215:K215)</f>
        <v>12</v>
      </c>
      <c r="E215" s="8">
        <f>SUM(E216:E221)</f>
        <v>1</v>
      </c>
      <c r="F215" s="8">
        <f t="shared" ref="F215:K215" si="43">SUM(F216:F221)</f>
        <v>0</v>
      </c>
      <c r="G215" s="8">
        <f t="shared" si="43"/>
        <v>11</v>
      </c>
      <c r="H215" s="8">
        <f t="shared" si="43"/>
        <v>0</v>
      </c>
      <c r="I215" s="8">
        <f t="shared" si="43"/>
        <v>0</v>
      </c>
      <c r="J215" s="8">
        <f t="shared" si="43"/>
        <v>0</v>
      </c>
      <c r="K215" s="8">
        <f t="shared" si="43"/>
        <v>0</v>
      </c>
      <c r="L215" s="6"/>
      <c r="M215" s="51"/>
    </row>
    <row r="216" spans="2:14" ht="30" x14ac:dyDescent="0.25">
      <c r="B216" s="20" t="s">
        <v>249</v>
      </c>
      <c r="C216" s="25" t="s">
        <v>58</v>
      </c>
      <c r="D216" s="8">
        <f t="shared" si="42"/>
        <v>12</v>
      </c>
      <c r="E216" s="7">
        <v>1</v>
      </c>
      <c r="F216" s="7"/>
      <c r="G216" s="7">
        <v>11</v>
      </c>
      <c r="H216" s="7"/>
      <c r="I216" s="7"/>
      <c r="J216" s="7"/>
      <c r="K216" s="7"/>
      <c r="L216" s="9"/>
      <c r="M216" s="56" t="str">
        <f>IF(D216&lt;=D82,"Выполнено","ОШИБКА ('таких юридических лиц не может быть больше чем всего представительных органов)")</f>
        <v>Выполнено</v>
      </c>
    </row>
    <row r="217" spans="2:14" x14ac:dyDescent="0.25">
      <c r="B217" s="20" t="s">
        <v>250</v>
      </c>
      <c r="C217" s="25" t="s">
        <v>85</v>
      </c>
      <c r="D217" s="8">
        <f t="shared" si="42"/>
        <v>0</v>
      </c>
      <c r="E217" s="7"/>
      <c r="F217" s="7"/>
      <c r="G217" s="7"/>
      <c r="H217" s="7"/>
      <c r="I217" s="7"/>
      <c r="J217" s="7"/>
      <c r="K217" s="7"/>
      <c r="L217" s="9"/>
      <c r="M217" s="56" t="str">
        <f>IF(D217&lt;=D9-D208-D210,"Выполнено","ОШИБКА ('таких юридических лиц не может быть больше чем всего местных администраций)")</f>
        <v>Выполнено</v>
      </c>
    </row>
    <row r="218" spans="2:14" ht="30" x14ac:dyDescent="0.25">
      <c r="B218" s="20" t="s">
        <v>74</v>
      </c>
      <c r="C218" s="25" t="s">
        <v>87</v>
      </c>
      <c r="D218" s="8">
        <f t="shared" si="42"/>
        <v>0</v>
      </c>
      <c r="E218" s="7"/>
      <c r="F218" s="7"/>
      <c r="G218" s="7"/>
      <c r="H218" s="7"/>
      <c r="I218" s="7"/>
      <c r="J218" s="7"/>
      <c r="K218" s="7"/>
      <c r="L218" s="9"/>
      <c r="M218" s="51"/>
    </row>
    <row r="219" spans="2:14" ht="30" x14ac:dyDescent="0.25">
      <c r="B219" s="20" t="s">
        <v>75</v>
      </c>
      <c r="C219" s="25" t="s">
        <v>88</v>
      </c>
      <c r="D219" s="8">
        <f t="shared" si="42"/>
        <v>0</v>
      </c>
      <c r="E219" s="7"/>
      <c r="F219" s="7"/>
      <c r="G219" s="7"/>
      <c r="H219" s="7"/>
      <c r="I219" s="7"/>
      <c r="J219" s="7"/>
      <c r="K219" s="7"/>
      <c r="L219" s="9"/>
      <c r="M219" s="51"/>
    </row>
    <row r="220" spans="2:14" ht="30" x14ac:dyDescent="0.25">
      <c r="B220" s="20" t="s">
        <v>254</v>
      </c>
      <c r="C220" s="25" t="s">
        <v>78</v>
      </c>
      <c r="D220" s="8">
        <f t="shared" si="42"/>
        <v>0</v>
      </c>
      <c r="E220" s="7"/>
      <c r="F220" s="7"/>
      <c r="G220" s="7"/>
      <c r="H220" s="7"/>
      <c r="I220" s="7"/>
      <c r="J220" s="7"/>
      <c r="K220" s="7"/>
      <c r="L220" s="9"/>
      <c r="M220" s="51"/>
    </row>
    <row r="221" spans="2:14" x14ac:dyDescent="0.25">
      <c r="B221" s="20" t="s">
        <v>255</v>
      </c>
      <c r="C221" s="25" t="s">
        <v>89</v>
      </c>
      <c r="D221" s="8">
        <f t="shared" si="42"/>
        <v>0</v>
      </c>
      <c r="E221" s="7"/>
      <c r="F221" s="7"/>
      <c r="G221" s="7"/>
      <c r="H221" s="7"/>
      <c r="I221" s="7"/>
      <c r="J221" s="7"/>
      <c r="K221" s="7"/>
      <c r="L221" s="9"/>
      <c r="M221" s="51"/>
      <c r="N221" s="27"/>
    </row>
    <row r="222" spans="2:14" s="1" customFormat="1" x14ac:dyDescent="0.25">
      <c r="B222" s="19" t="s">
        <v>76</v>
      </c>
      <c r="C222" s="24" t="s">
        <v>91</v>
      </c>
      <c r="D222" s="6"/>
      <c r="E222" s="6"/>
      <c r="F222" s="6"/>
      <c r="G222" s="6"/>
      <c r="H222" s="6"/>
      <c r="I222" s="6"/>
      <c r="J222" s="6"/>
      <c r="K222" s="6"/>
      <c r="L222" s="6"/>
      <c r="M222" s="51"/>
    </row>
    <row r="223" spans="2:14" ht="30" x14ac:dyDescent="0.25">
      <c r="B223" s="20" t="s">
        <v>77</v>
      </c>
      <c r="C223" s="25" t="s">
        <v>92</v>
      </c>
      <c r="D223" s="8">
        <f>SUM(E223:K223)</f>
        <v>193</v>
      </c>
      <c r="E223" s="7">
        <v>125</v>
      </c>
      <c r="F223" s="7"/>
      <c r="G223" s="7">
        <v>68</v>
      </c>
      <c r="H223" s="7"/>
      <c r="I223" s="7"/>
      <c r="J223" s="7"/>
      <c r="K223" s="7"/>
      <c r="L223" s="9"/>
      <c r="M223" s="51"/>
    </row>
    <row r="224" spans="2:14" x14ac:dyDescent="0.25">
      <c r="B224" s="20" t="s">
        <v>79</v>
      </c>
      <c r="C224" s="25" t="s">
        <v>94</v>
      </c>
      <c r="D224" s="8">
        <f>SUM(E224:K224)</f>
        <v>192</v>
      </c>
      <c r="E224" s="7">
        <v>124</v>
      </c>
      <c r="F224" s="7"/>
      <c r="G224" s="7">
        <v>68</v>
      </c>
      <c r="H224" s="7"/>
      <c r="I224" s="7"/>
      <c r="J224" s="7"/>
      <c r="K224" s="7"/>
      <c r="L224" s="9"/>
      <c r="M224" s="56" t="str">
        <f>IF(D224&lt;=D223,"Выполнено","ОШИБКА ('количество служащих не может быть больше чем по штатному расписанию)")</f>
        <v>Выполнено</v>
      </c>
    </row>
    <row r="225" spans="2:13" x14ac:dyDescent="0.25">
      <c r="B225" s="39" t="s">
        <v>256</v>
      </c>
      <c r="C225" s="25" t="s">
        <v>41</v>
      </c>
      <c r="D225" s="8">
        <f t="shared" ref="D225:D239" si="44">SUM(E225:K225)</f>
        <v>121</v>
      </c>
      <c r="E225" s="8">
        <f>E226+E227</f>
        <v>86</v>
      </c>
      <c r="F225" s="8">
        <f>F226+F227</f>
        <v>0</v>
      </c>
      <c r="G225" s="8">
        <f>G226+G227</f>
        <v>35</v>
      </c>
      <c r="H225" s="8">
        <f t="shared" ref="H225" si="45">H226+H227</f>
        <v>0</v>
      </c>
      <c r="I225" s="8">
        <f>I226+I227</f>
        <v>0</v>
      </c>
      <c r="J225" s="8">
        <f>J226+J227</f>
        <v>0</v>
      </c>
      <c r="K225" s="8">
        <f>K226+K227</f>
        <v>0</v>
      </c>
      <c r="L225" s="9" t="s">
        <v>4</v>
      </c>
      <c r="M225" s="56" t="str">
        <f>IF(D225=D224,"Выполнено","ОШИБКА ('количество служащих в разбивке по полу не равно общему количеству служащих)")</f>
        <v>ОШИБКА ('количество служащих в разбивке по полу не равно общему количеству служащих)</v>
      </c>
    </row>
    <row r="226" spans="2:13" x14ac:dyDescent="0.25">
      <c r="B226" s="20" t="s">
        <v>257</v>
      </c>
      <c r="C226" s="25" t="s">
        <v>39</v>
      </c>
      <c r="D226" s="8">
        <f t="shared" si="44"/>
        <v>17</v>
      </c>
      <c r="E226" s="7">
        <v>16</v>
      </c>
      <c r="F226" s="7"/>
      <c r="G226" s="7">
        <v>1</v>
      </c>
      <c r="H226" s="7"/>
      <c r="I226" s="7"/>
      <c r="J226" s="7"/>
      <c r="K226" s="7"/>
      <c r="L226" s="9"/>
      <c r="M226" s="51"/>
    </row>
    <row r="227" spans="2:13" x14ac:dyDescent="0.25">
      <c r="B227" s="20" t="s">
        <v>258</v>
      </c>
      <c r="C227" s="25" t="s">
        <v>40</v>
      </c>
      <c r="D227" s="8">
        <f t="shared" si="44"/>
        <v>104</v>
      </c>
      <c r="E227" s="7">
        <v>70</v>
      </c>
      <c r="F227" s="7"/>
      <c r="G227" s="7">
        <v>34</v>
      </c>
      <c r="H227" s="7"/>
      <c r="I227" s="7"/>
      <c r="J227" s="7"/>
      <c r="K227" s="7"/>
      <c r="L227" s="9"/>
      <c r="M227" s="51"/>
    </row>
    <row r="228" spans="2:13" x14ac:dyDescent="0.25">
      <c r="B228" s="20" t="s">
        <v>259</v>
      </c>
      <c r="C228" s="25" t="s">
        <v>43</v>
      </c>
      <c r="D228" s="8">
        <f t="shared" si="44"/>
        <v>123</v>
      </c>
      <c r="E228" s="8">
        <f>SUM(E229:E233)</f>
        <v>70</v>
      </c>
      <c r="F228" s="8">
        <f>SUM(F229:F233)</f>
        <v>0</v>
      </c>
      <c r="G228" s="8">
        <f t="shared" ref="G228:H228" si="46">SUM(G229:G233)</f>
        <v>53</v>
      </c>
      <c r="H228" s="8">
        <f t="shared" si="46"/>
        <v>0</v>
      </c>
      <c r="I228" s="8">
        <f>SUM(I229:I233)</f>
        <v>0</v>
      </c>
      <c r="J228" s="8">
        <f>SUM(J229:J233)</f>
        <v>0</v>
      </c>
      <c r="K228" s="8">
        <f>SUM(K229:K233)</f>
        <v>0</v>
      </c>
      <c r="L228" s="9" t="s">
        <v>4</v>
      </c>
      <c r="M228" s="56" t="str">
        <f>IF(D228=D224,"Выполнено","ОШИБКА ('количество служащих в разбивке по возрасту не равно общему количеству служащих)")</f>
        <v>ОШИБКА ('количество служащих в разбивке по возрасту не равно общему количеству служащих)</v>
      </c>
    </row>
    <row r="229" spans="2:13" x14ac:dyDescent="0.25">
      <c r="B229" s="20" t="s">
        <v>260</v>
      </c>
      <c r="C229" s="25" t="s">
        <v>44</v>
      </c>
      <c r="D229" s="8">
        <f>SUM(E229:K229)</f>
        <v>17</v>
      </c>
      <c r="E229" s="7">
        <v>12</v>
      </c>
      <c r="F229" s="7"/>
      <c r="G229" s="7">
        <v>5</v>
      </c>
      <c r="H229" s="7"/>
      <c r="I229" s="7"/>
      <c r="J229" s="7"/>
      <c r="K229" s="7"/>
      <c r="L229" s="9"/>
      <c r="M229" s="51"/>
    </row>
    <row r="230" spans="2:13" x14ac:dyDescent="0.25">
      <c r="B230" s="20" t="s">
        <v>261</v>
      </c>
      <c r="C230" s="25" t="s">
        <v>45</v>
      </c>
      <c r="D230" s="8">
        <f t="shared" si="44"/>
        <v>26</v>
      </c>
      <c r="E230" s="7">
        <v>18</v>
      </c>
      <c r="F230" s="7"/>
      <c r="G230" s="7">
        <v>8</v>
      </c>
      <c r="H230" s="7"/>
      <c r="I230" s="7"/>
      <c r="J230" s="7"/>
      <c r="K230" s="7"/>
      <c r="L230" s="9"/>
      <c r="M230" s="51"/>
    </row>
    <row r="231" spans="2:13" x14ac:dyDescent="0.25">
      <c r="B231" s="20" t="s">
        <v>262</v>
      </c>
      <c r="C231" s="25" t="s">
        <v>46</v>
      </c>
      <c r="D231" s="8">
        <f t="shared" si="44"/>
        <v>34</v>
      </c>
      <c r="E231" s="7">
        <v>24</v>
      </c>
      <c r="F231" s="7"/>
      <c r="G231" s="7">
        <v>10</v>
      </c>
      <c r="H231" s="7"/>
      <c r="I231" s="7"/>
      <c r="J231" s="7"/>
      <c r="K231" s="7"/>
      <c r="L231" s="9"/>
      <c r="M231" s="51"/>
    </row>
    <row r="232" spans="2:13" x14ac:dyDescent="0.25">
      <c r="B232" s="20" t="s">
        <v>263</v>
      </c>
      <c r="C232" s="25" t="s">
        <v>47</v>
      </c>
      <c r="D232" s="8">
        <f t="shared" si="44"/>
        <v>43</v>
      </c>
      <c r="E232" s="7">
        <v>13</v>
      </c>
      <c r="F232" s="7"/>
      <c r="G232" s="7">
        <v>30</v>
      </c>
      <c r="H232" s="7"/>
      <c r="I232" s="7"/>
      <c r="J232" s="7"/>
      <c r="K232" s="7"/>
      <c r="L232" s="9"/>
      <c r="M232" s="51"/>
    </row>
    <row r="233" spans="2:13" x14ac:dyDescent="0.25">
      <c r="B233" s="20" t="s">
        <v>264</v>
      </c>
      <c r="C233" s="25" t="s">
        <v>48</v>
      </c>
      <c r="D233" s="8">
        <f>SUM(E233:K233)</f>
        <v>3</v>
      </c>
      <c r="E233" s="7">
        <v>3</v>
      </c>
      <c r="F233" s="7"/>
      <c r="G233" s="7">
        <v>0</v>
      </c>
      <c r="H233" s="7"/>
      <c r="I233" s="7"/>
      <c r="J233" s="7"/>
      <c r="K233" s="7"/>
      <c r="L233" s="9"/>
      <c r="M233" s="51"/>
    </row>
    <row r="234" spans="2:13" x14ac:dyDescent="0.25">
      <c r="B234" s="39" t="s">
        <v>265</v>
      </c>
      <c r="C234" s="25" t="s">
        <v>49</v>
      </c>
      <c r="D234" s="8">
        <f t="shared" si="44"/>
        <v>121</v>
      </c>
      <c r="E234" s="8">
        <f>E235+E239</f>
        <v>86</v>
      </c>
      <c r="F234" s="8">
        <f t="shared" ref="F234:K234" si="47">F235+F239</f>
        <v>0</v>
      </c>
      <c r="G234" s="8">
        <f t="shared" si="47"/>
        <v>35</v>
      </c>
      <c r="H234" s="8">
        <f t="shared" si="47"/>
        <v>0</v>
      </c>
      <c r="I234" s="8">
        <f t="shared" si="47"/>
        <v>0</v>
      </c>
      <c r="J234" s="8">
        <f t="shared" si="47"/>
        <v>0</v>
      </c>
      <c r="K234" s="8">
        <f t="shared" si="47"/>
        <v>0</v>
      </c>
      <c r="L234" s="9" t="s">
        <v>4</v>
      </c>
      <c r="M234" s="56" t="str">
        <f>IF(D234=D224,"Выполнено","ОШИБКА ('количество служащих в разбивке по образованию не равно общему количеству служащих)")</f>
        <v>ОШИБКА ('количество служащих в разбивке по образованию не равно общему количеству служащих)</v>
      </c>
    </row>
    <row r="235" spans="2:13" x14ac:dyDescent="0.25">
      <c r="B235" s="20" t="s">
        <v>266</v>
      </c>
      <c r="C235" s="25" t="s">
        <v>50</v>
      </c>
      <c r="D235" s="8">
        <f t="shared" si="44"/>
        <v>64</v>
      </c>
      <c r="E235" s="7">
        <v>54</v>
      </c>
      <c r="F235" s="7"/>
      <c r="G235" s="7">
        <v>10</v>
      </c>
      <c r="H235" s="7"/>
      <c r="I235" s="7"/>
      <c r="J235" s="7"/>
      <c r="K235" s="7"/>
      <c r="L235" s="9"/>
      <c r="M235" s="51"/>
    </row>
    <row r="236" spans="2:13" x14ac:dyDescent="0.25">
      <c r="B236" s="20" t="s">
        <v>267</v>
      </c>
      <c r="C236" s="25" t="s">
        <v>51</v>
      </c>
      <c r="D236" s="8">
        <f t="shared" si="44"/>
        <v>32</v>
      </c>
      <c r="E236" s="7">
        <v>27</v>
      </c>
      <c r="F236" s="7"/>
      <c r="G236" s="7">
        <v>5</v>
      </c>
      <c r="H236" s="7"/>
      <c r="I236" s="7"/>
      <c r="J236" s="7"/>
      <c r="K236" s="7"/>
      <c r="L236" s="9"/>
      <c r="M236" s="51"/>
    </row>
    <row r="237" spans="2:13" ht="30" x14ac:dyDescent="0.25">
      <c r="B237" s="20" t="s">
        <v>268</v>
      </c>
      <c r="C237" s="25" t="s">
        <v>52</v>
      </c>
      <c r="D237" s="8">
        <f t="shared" si="44"/>
        <v>0</v>
      </c>
      <c r="E237" s="7"/>
      <c r="F237" s="7"/>
      <c r="G237" s="7"/>
      <c r="H237" s="7"/>
      <c r="I237" s="7"/>
      <c r="J237" s="7"/>
      <c r="K237" s="7"/>
      <c r="L237" s="9"/>
      <c r="M237" s="51"/>
    </row>
    <row r="238" spans="2:13" x14ac:dyDescent="0.25">
      <c r="B238" s="20" t="s">
        <v>269</v>
      </c>
      <c r="C238" s="25" t="s">
        <v>53</v>
      </c>
      <c r="D238" s="8">
        <f t="shared" si="44"/>
        <v>6</v>
      </c>
      <c r="E238" s="7">
        <v>6</v>
      </c>
      <c r="F238" s="7"/>
      <c r="G238" s="7">
        <v>0</v>
      </c>
      <c r="H238" s="7"/>
      <c r="I238" s="7"/>
      <c r="J238" s="7"/>
      <c r="K238" s="7"/>
      <c r="L238" s="9"/>
      <c r="M238" s="51"/>
    </row>
    <row r="239" spans="2:13" x14ac:dyDescent="0.25">
      <c r="B239" s="23" t="s">
        <v>270</v>
      </c>
      <c r="C239" s="25" t="s">
        <v>54</v>
      </c>
      <c r="D239" s="8">
        <f t="shared" si="44"/>
        <v>57</v>
      </c>
      <c r="E239" s="7">
        <v>32</v>
      </c>
      <c r="F239" s="7"/>
      <c r="G239" s="7">
        <v>25</v>
      </c>
      <c r="H239" s="7"/>
      <c r="I239" s="7"/>
      <c r="J239" s="7"/>
      <c r="K239" s="7"/>
      <c r="L239" s="9"/>
      <c r="M239" s="51"/>
    </row>
    <row r="240" spans="2:13" ht="45" x14ac:dyDescent="0.25">
      <c r="B240" s="20" t="s">
        <v>271</v>
      </c>
      <c r="C240" s="25" t="s">
        <v>95</v>
      </c>
      <c r="D240" s="9"/>
      <c r="E240" s="9"/>
      <c r="F240" s="9"/>
      <c r="G240" s="9"/>
      <c r="H240" s="9"/>
      <c r="I240" s="9"/>
      <c r="J240" s="9"/>
      <c r="K240" s="9"/>
      <c r="L240" s="9"/>
      <c r="M240" s="51"/>
    </row>
    <row r="241" spans="2:13" x14ac:dyDescent="0.25">
      <c r="B241" s="20" t="s">
        <v>273</v>
      </c>
      <c r="C241" s="25" t="s">
        <v>96</v>
      </c>
      <c r="D241" s="8">
        <f>SUM(E241:K241)</f>
        <v>1</v>
      </c>
      <c r="E241" s="7">
        <v>1</v>
      </c>
      <c r="F241" s="7"/>
      <c r="G241" s="7">
        <v>0</v>
      </c>
      <c r="H241" s="7"/>
      <c r="I241" s="7"/>
      <c r="J241" s="7"/>
      <c r="K241" s="7"/>
      <c r="L241" s="9"/>
      <c r="M241" s="51"/>
    </row>
    <row r="242" spans="2:13" x14ac:dyDescent="0.25">
      <c r="B242" s="20" t="s">
        <v>272</v>
      </c>
      <c r="C242" s="25" t="s">
        <v>97</v>
      </c>
      <c r="D242" s="8">
        <f>SUM(E242:K242)</f>
        <v>0</v>
      </c>
      <c r="E242" s="7">
        <v>0</v>
      </c>
      <c r="F242" s="7"/>
      <c r="G242" s="7">
        <v>0</v>
      </c>
      <c r="H242" s="7"/>
      <c r="I242" s="7"/>
      <c r="J242" s="7"/>
      <c r="K242" s="7"/>
      <c r="L242" s="9"/>
      <c r="M242" s="51"/>
    </row>
    <row r="243" spans="2:13" s="1" customFormat="1" ht="75" x14ac:dyDescent="0.25">
      <c r="B243" s="19" t="s">
        <v>80</v>
      </c>
      <c r="C243" s="24" t="s">
        <v>605</v>
      </c>
      <c r="D243" s="6"/>
      <c r="E243" s="6"/>
      <c r="F243" s="6"/>
      <c r="G243" s="6"/>
      <c r="H243" s="6"/>
      <c r="I243" s="6"/>
      <c r="J243" s="6"/>
      <c r="K243" s="6"/>
      <c r="L243" s="6"/>
      <c r="M243" s="51"/>
    </row>
    <row r="244" spans="2:13" ht="30" x14ac:dyDescent="0.25">
      <c r="B244" s="20" t="s">
        <v>274</v>
      </c>
      <c r="C244" s="25" t="s">
        <v>92</v>
      </c>
      <c r="D244" s="8">
        <f>SUM(E244:K244)</f>
        <v>2</v>
      </c>
      <c r="E244" s="7">
        <v>2</v>
      </c>
      <c r="F244" s="7"/>
      <c r="G244" s="7">
        <v>0</v>
      </c>
      <c r="H244" s="7"/>
      <c r="I244" s="7"/>
      <c r="J244" s="7"/>
      <c r="K244" s="7"/>
      <c r="L244" s="9"/>
      <c r="M244" s="51"/>
    </row>
    <row r="245" spans="2:13" x14ac:dyDescent="0.25">
      <c r="B245" s="20" t="s">
        <v>82</v>
      </c>
      <c r="C245" s="25" t="s">
        <v>94</v>
      </c>
      <c r="D245" s="8">
        <f>SUM(E245:K245)</f>
        <v>2</v>
      </c>
      <c r="E245" s="7">
        <v>2</v>
      </c>
      <c r="F245" s="7"/>
      <c r="G245" s="7">
        <v>0</v>
      </c>
      <c r="H245" s="7"/>
      <c r="I245" s="7"/>
      <c r="J245" s="7"/>
      <c r="K245" s="7"/>
      <c r="L245" s="9"/>
      <c r="M245" s="56" t="str">
        <f>IF(D245&lt;=D244,"Выполнено","ОШИБКА ('количество работников не может быть больше чем по штатному расписанию)")</f>
        <v>Выполнено</v>
      </c>
    </row>
    <row r="246" spans="2:13" s="1" customFormat="1" ht="45" x14ac:dyDescent="0.25">
      <c r="B246" s="19" t="s">
        <v>83</v>
      </c>
      <c r="C246" s="24" t="s">
        <v>365</v>
      </c>
      <c r="D246" s="6"/>
      <c r="E246" s="6"/>
      <c r="F246" s="6"/>
      <c r="G246" s="6"/>
      <c r="H246" s="6"/>
      <c r="I246" s="6"/>
      <c r="J246" s="6"/>
      <c r="K246" s="6"/>
      <c r="L246" s="6"/>
      <c r="M246" s="51"/>
    </row>
    <row r="247" spans="2:13" s="1" customFormat="1" ht="30" x14ac:dyDescent="0.25">
      <c r="B247" s="20" t="s">
        <v>571</v>
      </c>
      <c r="C247" s="25" t="s">
        <v>373</v>
      </c>
      <c r="D247" s="8">
        <f t="shared" ref="D247:D252" si="48">SUM(E247:K247)</f>
        <v>0</v>
      </c>
      <c r="E247" s="8">
        <f>SUM(E248:E252)</f>
        <v>0</v>
      </c>
      <c r="F247" s="8">
        <f t="shared" ref="F247:J247" si="49">SUM(F248:F252)</f>
        <v>0</v>
      </c>
      <c r="G247" s="8">
        <f t="shared" si="49"/>
        <v>0</v>
      </c>
      <c r="H247" s="8">
        <f t="shared" si="49"/>
        <v>0</v>
      </c>
      <c r="I247" s="8">
        <f t="shared" si="49"/>
        <v>0</v>
      </c>
      <c r="J247" s="8">
        <f t="shared" si="49"/>
        <v>0</v>
      </c>
      <c r="K247" s="8">
        <f>SUM(K248:K252)</f>
        <v>0</v>
      </c>
      <c r="L247" s="9"/>
      <c r="M247" s="51"/>
    </row>
    <row r="248" spans="2:13" s="1" customFormat="1" x14ac:dyDescent="0.25">
      <c r="B248" s="20" t="s">
        <v>275</v>
      </c>
      <c r="C248" s="25" t="s">
        <v>374</v>
      </c>
      <c r="D248" s="8">
        <f t="shared" si="48"/>
        <v>0</v>
      </c>
      <c r="E248" s="7"/>
      <c r="F248" s="7"/>
      <c r="G248" s="7"/>
      <c r="H248" s="7"/>
      <c r="I248" s="7"/>
      <c r="J248" s="7"/>
      <c r="K248" s="7"/>
      <c r="L248" s="9"/>
      <c r="M248" s="51"/>
    </row>
    <row r="249" spans="2:13" s="1" customFormat="1" ht="30" x14ac:dyDescent="0.25">
      <c r="B249" s="20" t="s">
        <v>276</v>
      </c>
      <c r="C249" s="25" t="s">
        <v>375</v>
      </c>
      <c r="D249" s="8">
        <f t="shared" si="48"/>
        <v>0</v>
      </c>
      <c r="E249" s="7"/>
      <c r="F249" s="7"/>
      <c r="G249" s="7"/>
      <c r="H249" s="7"/>
      <c r="I249" s="7"/>
      <c r="J249" s="7"/>
      <c r="K249" s="7"/>
      <c r="L249" s="9"/>
      <c r="M249" s="51"/>
    </row>
    <row r="250" spans="2:13" s="1" customFormat="1" ht="30" x14ac:dyDescent="0.25">
      <c r="B250" s="20" t="s">
        <v>277</v>
      </c>
      <c r="C250" s="25" t="s">
        <v>376</v>
      </c>
      <c r="D250" s="8">
        <f t="shared" si="48"/>
        <v>0</v>
      </c>
      <c r="E250" s="7"/>
      <c r="F250" s="7"/>
      <c r="G250" s="7"/>
      <c r="H250" s="7"/>
      <c r="I250" s="7"/>
      <c r="J250" s="7"/>
      <c r="K250" s="7"/>
      <c r="L250" s="9"/>
      <c r="M250" s="51"/>
    </row>
    <row r="251" spans="2:13" s="1" customFormat="1" ht="45" x14ac:dyDescent="0.25">
      <c r="B251" s="20" t="s">
        <v>572</v>
      </c>
      <c r="C251" s="25" t="s">
        <v>371</v>
      </c>
      <c r="D251" s="8">
        <f t="shared" si="48"/>
        <v>0</v>
      </c>
      <c r="E251" s="7"/>
      <c r="F251" s="7"/>
      <c r="G251" s="7"/>
      <c r="H251" s="7"/>
      <c r="I251" s="7"/>
      <c r="J251" s="7"/>
      <c r="K251" s="7"/>
      <c r="L251" s="9"/>
      <c r="M251" s="51"/>
    </row>
    <row r="252" spans="2:13" s="1" customFormat="1" x14ac:dyDescent="0.25">
      <c r="B252" s="20" t="s">
        <v>278</v>
      </c>
      <c r="C252" s="25" t="s">
        <v>372</v>
      </c>
      <c r="D252" s="8">
        <f t="shared" si="48"/>
        <v>0</v>
      </c>
      <c r="E252" s="7"/>
      <c r="F252" s="7"/>
      <c r="G252" s="7"/>
      <c r="H252" s="7"/>
      <c r="I252" s="7"/>
      <c r="J252" s="7"/>
      <c r="K252" s="7"/>
      <c r="L252" s="9"/>
      <c r="M252" s="51"/>
    </row>
    <row r="253" spans="2:13" x14ac:dyDescent="0.25">
      <c r="B253" s="20" t="s">
        <v>573</v>
      </c>
      <c r="C253" s="25" t="s">
        <v>366</v>
      </c>
      <c r="D253" s="8">
        <f t="shared" ref="D253:D274" si="50">SUM(E253:K253)</f>
        <v>0</v>
      </c>
      <c r="E253" s="8">
        <f>SUM(E254:E260)</f>
        <v>0</v>
      </c>
      <c r="F253" s="8">
        <f>SUM(F254:F260)</f>
        <v>0</v>
      </c>
      <c r="G253" s="8">
        <f>SUM(G254:G260)</f>
        <v>0</v>
      </c>
      <c r="H253" s="8">
        <f>SUM(H254:H260)</f>
        <v>0</v>
      </c>
      <c r="I253" s="8">
        <f t="shared" ref="I253:J253" si="51">SUM(I254:I260)</f>
        <v>0</v>
      </c>
      <c r="J253" s="8">
        <f t="shared" si="51"/>
        <v>0</v>
      </c>
      <c r="K253" s="8">
        <f>SUM(K254:K260)</f>
        <v>0</v>
      </c>
      <c r="L253" s="9"/>
      <c r="M253" s="51"/>
    </row>
    <row r="254" spans="2:13" x14ac:dyDescent="0.25">
      <c r="B254" s="20" t="s">
        <v>279</v>
      </c>
      <c r="C254" s="25" t="s">
        <v>100</v>
      </c>
      <c r="D254" s="8">
        <f t="shared" si="50"/>
        <v>0</v>
      </c>
      <c r="E254" s="7"/>
      <c r="F254" s="7"/>
      <c r="G254" s="7"/>
      <c r="H254" s="7"/>
      <c r="I254" s="7"/>
      <c r="J254" s="7"/>
      <c r="K254" s="7"/>
      <c r="L254" s="9"/>
      <c r="M254" s="51"/>
    </row>
    <row r="255" spans="2:13" x14ac:dyDescent="0.25">
      <c r="B255" s="20" t="s">
        <v>280</v>
      </c>
      <c r="C255" s="25" t="s">
        <v>367</v>
      </c>
      <c r="D255" s="8">
        <f t="shared" si="50"/>
        <v>0</v>
      </c>
      <c r="E255" s="7"/>
      <c r="F255" s="7"/>
      <c r="G255" s="7"/>
      <c r="H255" s="7"/>
      <c r="I255" s="7"/>
      <c r="J255" s="7"/>
      <c r="K255" s="7"/>
      <c r="L255" s="9"/>
      <c r="M255" s="51"/>
    </row>
    <row r="256" spans="2:13" ht="30" x14ac:dyDescent="0.25">
      <c r="B256" s="20" t="s">
        <v>281</v>
      </c>
      <c r="C256" s="25" t="s">
        <v>368</v>
      </c>
      <c r="D256" s="8">
        <f t="shared" si="50"/>
        <v>0</v>
      </c>
      <c r="E256" s="7"/>
      <c r="F256" s="7"/>
      <c r="G256" s="7"/>
      <c r="H256" s="7"/>
      <c r="I256" s="7"/>
      <c r="J256" s="7"/>
      <c r="K256" s="7"/>
      <c r="L256" s="9"/>
      <c r="M256" s="51"/>
    </row>
    <row r="257" spans="2:13" ht="30" x14ac:dyDescent="0.25">
      <c r="B257" s="20" t="s">
        <v>574</v>
      </c>
      <c r="C257" s="25" t="s">
        <v>369</v>
      </c>
      <c r="D257" s="8">
        <f t="shared" si="50"/>
        <v>0</v>
      </c>
      <c r="E257" s="7"/>
      <c r="F257" s="7"/>
      <c r="G257" s="7"/>
      <c r="H257" s="7"/>
      <c r="I257" s="7"/>
      <c r="J257" s="7"/>
      <c r="K257" s="7"/>
      <c r="L257" s="9"/>
      <c r="M257" s="51"/>
    </row>
    <row r="258" spans="2:13" ht="30" x14ac:dyDescent="0.25">
      <c r="B258" s="20" t="s">
        <v>282</v>
      </c>
      <c r="C258" s="25" t="s">
        <v>370</v>
      </c>
      <c r="D258" s="8">
        <f t="shared" si="50"/>
        <v>0</v>
      </c>
      <c r="E258" s="7"/>
      <c r="F258" s="7"/>
      <c r="G258" s="7"/>
      <c r="H258" s="7"/>
      <c r="I258" s="7"/>
      <c r="J258" s="7"/>
      <c r="K258" s="7"/>
      <c r="L258" s="9"/>
      <c r="M258" s="51"/>
    </row>
    <row r="259" spans="2:13" ht="45" x14ac:dyDescent="0.25">
      <c r="B259" s="20" t="s">
        <v>575</v>
      </c>
      <c r="C259" s="25" t="s">
        <v>101</v>
      </c>
      <c r="D259" s="8">
        <f t="shared" si="50"/>
        <v>0</v>
      </c>
      <c r="E259" s="7"/>
      <c r="F259" s="7"/>
      <c r="G259" s="7"/>
      <c r="H259" s="7"/>
      <c r="I259" s="7"/>
      <c r="J259" s="7"/>
      <c r="K259" s="7"/>
      <c r="L259" s="9"/>
      <c r="M259" s="51"/>
    </row>
    <row r="260" spans="2:13" x14ac:dyDescent="0.25">
      <c r="B260" s="20" t="s">
        <v>576</v>
      </c>
      <c r="C260" s="25" t="s">
        <v>372</v>
      </c>
      <c r="D260" s="8">
        <f t="shared" si="50"/>
        <v>0</v>
      </c>
      <c r="E260" s="7"/>
      <c r="F260" s="7"/>
      <c r="G260" s="7"/>
      <c r="H260" s="7"/>
      <c r="I260" s="7"/>
      <c r="J260" s="7"/>
      <c r="K260" s="7"/>
      <c r="L260" s="9"/>
      <c r="M260" s="51"/>
    </row>
    <row r="261" spans="2:13" ht="45" customHeight="1" x14ac:dyDescent="0.25">
      <c r="B261" s="20" t="s">
        <v>577</v>
      </c>
      <c r="C261" s="25" t="s">
        <v>578</v>
      </c>
      <c r="D261" s="8">
        <f t="shared" si="50"/>
        <v>0</v>
      </c>
      <c r="E261" s="7"/>
      <c r="F261" s="7"/>
      <c r="G261" s="7"/>
      <c r="H261" s="7"/>
      <c r="I261" s="7"/>
      <c r="J261" s="7"/>
      <c r="K261" s="7"/>
      <c r="L261" s="9"/>
      <c r="M261" s="51"/>
    </row>
    <row r="262" spans="2:13" ht="30" x14ac:dyDescent="0.25">
      <c r="B262" s="20" t="s">
        <v>86</v>
      </c>
      <c r="C262" s="25" t="s">
        <v>377</v>
      </c>
      <c r="D262" s="8">
        <f t="shared" si="50"/>
        <v>0</v>
      </c>
      <c r="E262" s="8">
        <f>E263+E264+E268+E269+E270</f>
        <v>0</v>
      </c>
      <c r="F262" s="8">
        <f t="shared" ref="F262:K262" si="52">F263+F264+F268+F269+F270</f>
        <v>0</v>
      </c>
      <c r="G262" s="8">
        <f t="shared" si="52"/>
        <v>0</v>
      </c>
      <c r="H262" s="8">
        <f t="shared" si="52"/>
        <v>0</v>
      </c>
      <c r="I262" s="8">
        <f t="shared" si="52"/>
        <v>0</v>
      </c>
      <c r="J262" s="8">
        <f t="shared" si="52"/>
        <v>0</v>
      </c>
      <c r="K262" s="8">
        <f t="shared" si="52"/>
        <v>0</v>
      </c>
      <c r="L262" s="9"/>
      <c r="M262" s="51"/>
    </row>
    <row r="263" spans="2:13" ht="60" customHeight="1" x14ac:dyDescent="0.25">
      <c r="B263" s="23" t="s">
        <v>283</v>
      </c>
      <c r="C263" s="25" t="s">
        <v>103</v>
      </c>
      <c r="D263" s="8">
        <f t="shared" si="50"/>
        <v>0</v>
      </c>
      <c r="E263" s="7"/>
      <c r="F263" s="7"/>
      <c r="G263" s="7"/>
      <c r="H263" s="7"/>
      <c r="I263" s="7"/>
      <c r="J263" s="7"/>
      <c r="K263" s="7"/>
      <c r="L263" s="9"/>
      <c r="M263" s="51"/>
    </row>
    <row r="264" spans="2:13" ht="30" x14ac:dyDescent="0.25">
      <c r="B264" s="20" t="s">
        <v>284</v>
      </c>
      <c r="C264" s="25" t="s">
        <v>378</v>
      </c>
      <c r="D264" s="8">
        <f t="shared" si="50"/>
        <v>0</v>
      </c>
      <c r="E264" s="8">
        <f t="shared" ref="E264:K264" si="53">SUM(E265:E267)</f>
        <v>0</v>
      </c>
      <c r="F264" s="8">
        <f t="shared" si="53"/>
        <v>0</v>
      </c>
      <c r="G264" s="8">
        <f t="shared" si="53"/>
        <v>0</v>
      </c>
      <c r="H264" s="8">
        <f t="shared" si="53"/>
        <v>0</v>
      </c>
      <c r="I264" s="8">
        <f t="shared" si="53"/>
        <v>0</v>
      </c>
      <c r="J264" s="8">
        <f t="shared" si="53"/>
        <v>0</v>
      </c>
      <c r="K264" s="8">
        <f t="shared" si="53"/>
        <v>0</v>
      </c>
      <c r="L264" s="9"/>
      <c r="M264" s="51"/>
    </row>
    <row r="265" spans="2:13" ht="30" x14ac:dyDescent="0.25">
      <c r="B265" s="20" t="s">
        <v>285</v>
      </c>
      <c r="C265" s="25" t="s">
        <v>379</v>
      </c>
      <c r="D265" s="8">
        <f t="shared" si="50"/>
        <v>0</v>
      </c>
      <c r="E265" s="7"/>
      <c r="F265" s="7"/>
      <c r="G265" s="7"/>
      <c r="H265" s="7"/>
      <c r="I265" s="7"/>
      <c r="J265" s="7"/>
      <c r="K265" s="7"/>
      <c r="L265" s="9"/>
      <c r="M265" s="51"/>
    </row>
    <row r="266" spans="2:13" ht="30" x14ac:dyDescent="0.25">
      <c r="B266" s="20" t="s">
        <v>286</v>
      </c>
      <c r="C266" s="25" t="s">
        <v>380</v>
      </c>
      <c r="D266" s="8">
        <f t="shared" si="50"/>
        <v>0</v>
      </c>
      <c r="E266" s="7"/>
      <c r="F266" s="7"/>
      <c r="G266" s="7"/>
      <c r="H266" s="7"/>
      <c r="I266" s="7"/>
      <c r="J266" s="7"/>
      <c r="K266" s="7"/>
      <c r="L266" s="9"/>
      <c r="M266" s="51"/>
    </row>
    <row r="267" spans="2:13" ht="30" x14ac:dyDescent="0.25">
      <c r="B267" s="20" t="s">
        <v>287</v>
      </c>
      <c r="C267" s="25" t="s">
        <v>381</v>
      </c>
      <c r="D267" s="8">
        <f t="shared" si="50"/>
        <v>0</v>
      </c>
      <c r="E267" s="7"/>
      <c r="F267" s="7"/>
      <c r="G267" s="7"/>
      <c r="H267" s="7"/>
      <c r="I267" s="7"/>
      <c r="J267" s="7"/>
      <c r="K267" s="7"/>
      <c r="L267" s="9"/>
      <c r="M267" s="51"/>
    </row>
    <row r="268" spans="2:13" x14ac:dyDescent="0.25">
      <c r="B268" s="20" t="s">
        <v>288</v>
      </c>
      <c r="C268" s="25" t="s">
        <v>382</v>
      </c>
      <c r="D268" s="8">
        <f t="shared" si="50"/>
        <v>0</v>
      </c>
      <c r="E268" s="7"/>
      <c r="F268" s="7"/>
      <c r="G268" s="7"/>
      <c r="H268" s="7"/>
      <c r="I268" s="7"/>
      <c r="J268" s="7"/>
      <c r="K268" s="7"/>
      <c r="L268" s="9"/>
      <c r="M268" s="51"/>
    </row>
    <row r="269" spans="2:13" ht="45" x14ac:dyDescent="0.25">
      <c r="B269" s="20" t="s">
        <v>289</v>
      </c>
      <c r="C269" s="25" t="s">
        <v>101</v>
      </c>
      <c r="D269" s="8">
        <f t="shared" si="50"/>
        <v>0</v>
      </c>
      <c r="E269" s="7"/>
      <c r="F269" s="7"/>
      <c r="G269" s="7"/>
      <c r="H269" s="7"/>
      <c r="I269" s="7"/>
      <c r="J269" s="7"/>
      <c r="K269" s="7"/>
      <c r="L269" s="9"/>
      <c r="M269" s="51"/>
    </row>
    <row r="270" spans="2:13" x14ac:dyDescent="0.25">
      <c r="B270" s="20" t="s">
        <v>290</v>
      </c>
      <c r="C270" s="25" t="s">
        <v>372</v>
      </c>
      <c r="D270" s="8">
        <f t="shared" si="50"/>
        <v>0</v>
      </c>
      <c r="E270" s="7"/>
      <c r="F270" s="7"/>
      <c r="G270" s="7"/>
      <c r="H270" s="7"/>
      <c r="I270" s="7"/>
      <c r="J270" s="7"/>
      <c r="K270" s="7"/>
      <c r="L270" s="9"/>
      <c r="M270" s="51"/>
    </row>
    <row r="271" spans="2:13" ht="75" x14ac:dyDescent="0.25">
      <c r="B271" s="20" t="s">
        <v>291</v>
      </c>
      <c r="C271" s="25" t="s">
        <v>383</v>
      </c>
      <c r="D271" s="8">
        <f t="shared" si="50"/>
        <v>0</v>
      </c>
      <c r="E271" s="8">
        <f>SUM(E272:E274)</f>
        <v>0</v>
      </c>
      <c r="F271" s="8">
        <f t="shared" ref="F271:K271" si="54">SUM(F272:F274)</f>
        <v>0</v>
      </c>
      <c r="G271" s="8">
        <f t="shared" si="54"/>
        <v>0</v>
      </c>
      <c r="H271" s="8">
        <f t="shared" si="54"/>
        <v>0</v>
      </c>
      <c r="I271" s="8">
        <f t="shared" si="54"/>
        <v>0</v>
      </c>
      <c r="J271" s="8">
        <f t="shared" si="54"/>
        <v>0</v>
      </c>
      <c r="K271" s="8">
        <f t="shared" si="54"/>
        <v>0</v>
      </c>
      <c r="L271" s="9"/>
      <c r="M271" s="51"/>
    </row>
    <row r="272" spans="2:13" ht="30" x14ac:dyDescent="0.25">
      <c r="B272" s="20" t="s">
        <v>292</v>
      </c>
      <c r="C272" s="25" t="s">
        <v>385</v>
      </c>
      <c r="D272" s="8">
        <f>SUM(E272:K272)</f>
        <v>0</v>
      </c>
      <c r="E272" s="7"/>
      <c r="F272" s="7"/>
      <c r="G272" s="7"/>
      <c r="H272" s="7"/>
      <c r="I272" s="7"/>
      <c r="J272" s="7"/>
      <c r="K272" s="7"/>
      <c r="L272" s="9"/>
      <c r="M272" s="51"/>
    </row>
    <row r="273" spans="1:14" ht="60" x14ac:dyDescent="0.25">
      <c r="B273" s="20" t="s">
        <v>293</v>
      </c>
      <c r="C273" s="25" t="s">
        <v>384</v>
      </c>
      <c r="D273" s="8">
        <f t="shared" si="50"/>
        <v>0</v>
      </c>
      <c r="E273" s="7"/>
      <c r="F273" s="7"/>
      <c r="G273" s="7"/>
      <c r="H273" s="7"/>
      <c r="I273" s="7"/>
      <c r="J273" s="7"/>
      <c r="K273" s="7"/>
      <c r="L273" s="9"/>
      <c r="M273" s="51"/>
    </row>
    <row r="274" spans="1:14" ht="60" x14ac:dyDescent="0.25">
      <c r="B274" s="20" t="s">
        <v>294</v>
      </c>
      <c r="C274" s="25" t="s">
        <v>386</v>
      </c>
      <c r="D274" s="8">
        <f t="shared" si="50"/>
        <v>0</v>
      </c>
      <c r="E274" s="7"/>
      <c r="F274" s="7"/>
      <c r="G274" s="7"/>
      <c r="H274" s="7"/>
      <c r="I274" s="7"/>
      <c r="J274" s="7"/>
      <c r="K274" s="7"/>
      <c r="L274" s="9"/>
      <c r="M274" s="51"/>
    </row>
    <row r="275" spans="1:14" s="1" customFormat="1" ht="45" x14ac:dyDescent="0.25">
      <c r="B275" s="19" t="s">
        <v>90</v>
      </c>
      <c r="C275" s="24" t="s">
        <v>387</v>
      </c>
      <c r="D275" s="8">
        <f t="shared" ref="D275:D293" si="55">SUM(E275:K275)</f>
        <v>13</v>
      </c>
      <c r="E275" s="8">
        <f>SUM(E276:E279)</f>
        <v>2</v>
      </c>
      <c r="F275" s="8">
        <f t="shared" ref="F275:K275" si="56">SUM(F276:F279)</f>
        <v>0</v>
      </c>
      <c r="G275" s="8">
        <f t="shared" si="56"/>
        <v>11</v>
      </c>
      <c r="H275" s="8">
        <f t="shared" si="56"/>
        <v>0</v>
      </c>
      <c r="I275" s="8">
        <f t="shared" si="56"/>
        <v>0</v>
      </c>
      <c r="J275" s="8">
        <f t="shared" si="56"/>
        <v>0</v>
      </c>
      <c r="K275" s="8">
        <f t="shared" si="56"/>
        <v>0</v>
      </c>
      <c r="L275" s="6"/>
      <c r="M275" s="51"/>
    </row>
    <row r="276" spans="1:14" x14ac:dyDescent="0.25">
      <c r="B276" s="20" t="s">
        <v>295</v>
      </c>
      <c r="C276" s="25" t="s">
        <v>388</v>
      </c>
      <c r="D276" s="8">
        <f t="shared" si="55"/>
        <v>12</v>
      </c>
      <c r="E276" s="7">
        <v>1</v>
      </c>
      <c r="F276" s="7"/>
      <c r="G276" s="7">
        <v>11</v>
      </c>
      <c r="H276" s="7"/>
      <c r="I276" s="7"/>
      <c r="J276" s="7"/>
      <c r="K276" s="7"/>
      <c r="L276" s="9"/>
      <c r="M276" s="51"/>
    </row>
    <row r="277" spans="1:14" x14ac:dyDescent="0.25">
      <c r="B277" s="20" t="s">
        <v>93</v>
      </c>
      <c r="C277" s="25" t="s">
        <v>420</v>
      </c>
      <c r="D277" s="8">
        <f t="shared" si="55"/>
        <v>1</v>
      </c>
      <c r="E277" s="7">
        <v>1</v>
      </c>
      <c r="F277" s="7"/>
      <c r="G277" s="7"/>
      <c r="H277" s="7"/>
      <c r="I277" s="7"/>
      <c r="J277" s="7"/>
      <c r="K277" s="7"/>
      <c r="L277" s="9"/>
      <c r="M277" s="51"/>
    </row>
    <row r="278" spans="1:14" x14ac:dyDescent="0.25">
      <c r="B278" s="20" t="s">
        <v>296</v>
      </c>
      <c r="C278" s="25" t="s">
        <v>389</v>
      </c>
      <c r="D278" s="8">
        <f t="shared" si="55"/>
        <v>0</v>
      </c>
      <c r="E278" s="7"/>
      <c r="F278" s="7"/>
      <c r="G278" s="7"/>
      <c r="H278" s="7"/>
      <c r="I278" s="7"/>
      <c r="J278" s="7"/>
      <c r="K278" s="7"/>
      <c r="L278" s="9"/>
      <c r="M278" s="51"/>
    </row>
    <row r="279" spans="1:14" x14ac:dyDescent="0.25">
      <c r="B279" s="20" t="s">
        <v>297</v>
      </c>
      <c r="C279" s="25" t="s">
        <v>105</v>
      </c>
      <c r="D279" s="8">
        <f t="shared" si="55"/>
        <v>0</v>
      </c>
      <c r="E279" s="7"/>
      <c r="F279" s="7"/>
      <c r="G279" s="7"/>
      <c r="H279" s="7"/>
      <c r="I279" s="7"/>
      <c r="J279" s="7"/>
      <c r="K279" s="7"/>
      <c r="L279" s="9"/>
      <c r="M279" s="51"/>
    </row>
    <row r="280" spans="1:14" s="1" customFormat="1" ht="45" x14ac:dyDescent="0.25">
      <c r="B280" s="19" t="s">
        <v>299</v>
      </c>
      <c r="C280" s="24" t="s">
        <v>298</v>
      </c>
      <c r="D280" s="8">
        <f t="shared" si="55"/>
        <v>12</v>
      </c>
      <c r="E280" s="5">
        <v>1</v>
      </c>
      <c r="F280" s="5"/>
      <c r="G280" s="5">
        <v>11</v>
      </c>
      <c r="H280" s="5"/>
      <c r="I280" s="5"/>
      <c r="J280" s="5"/>
      <c r="K280" s="5"/>
      <c r="L280" s="6"/>
      <c r="M280" s="51"/>
    </row>
    <row r="281" spans="1:14" s="1" customFormat="1" ht="30" x14ac:dyDescent="0.25">
      <c r="B281" s="19" t="s">
        <v>300</v>
      </c>
      <c r="C281" s="24" t="s">
        <v>401</v>
      </c>
      <c r="D281" s="8">
        <f t="shared" si="55"/>
        <v>0</v>
      </c>
      <c r="E281" s="8">
        <f>(E282+E283)</f>
        <v>0</v>
      </c>
      <c r="F281" s="8">
        <f t="shared" ref="F281:K281" si="57">(F282+F283)</f>
        <v>0</v>
      </c>
      <c r="G281" s="8">
        <f t="shared" si="57"/>
        <v>0</v>
      </c>
      <c r="H281" s="8">
        <f t="shared" si="57"/>
        <v>0</v>
      </c>
      <c r="I281" s="8">
        <f t="shared" si="57"/>
        <v>0</v>
      </c>
      <c r="J281" s="8">
        <f t="shared" si="57"/>
        <v>0</v>
      </c>
      <c r="K281" s="8">
        <f t="shared" si="57"/>
        <v>0</v>
      </c>
      <c r="L281" s="6"/>
      <c r="M281" s="51"/>
    </row>
    <row r="282" spans="1:14" s="1" customFormat="1" x14ac:dyDescent="0.25">
      <c r="A282" s="42"/>
      <c r="B282" s="43" t="s">
        <v>98</v>
      </c>
      <c r="C282" s="41" t="s">
        <v>402</v>
      </c>
      <c r="D282" s="8">
        <f t="shared" si="55"/>
        <v>0</v>
      </c>
      <c r="E282" s="44"/>
      <c r="F282" s="44"/>
      <c r="G282" s="44"/>
      <c r="H282" s="44"/>
      <c r="I282" s="44"/>
      <c r="J282" s="44"/>
      <c r="K282" s="44"/>
      <c r="L282" s="45"/>
      <c r="M282" s="51"/>
      <c r="N282" s="42"/>
    </row>
    <row r="283" spans="1:14" s="1" customFormat="1" x14ac:dyDescent="0.25">
      <c r="A283" s="42"/>
      <c r="B283" s="43" t="s">
        <v>99</v>
      </c>
      <c r="C283" s="41" t="s">
        <v>403</v>
      </c>
      <c r="D283" s="8">
        <f t="shared" si="55"/>
        <v>0</v>
      </c>
      <c r="E283" s="44"/>
      <c r="F283" s="44"/>
      <c r="G283" s="44"/>
      <c r="H283" s="44"/>
      <c r="I283" s="44"/>
      <c r="J283" s="44"/>
      <c r="K283" s="44"/>
      <c r="L283" s="45"/>
      <c r="M283" s="51"/>
      <c r="N283" s="42"/>
    </row>
    <row r="284" spans="1:14" s="1" customFormat="1" ht="30" x14ac:dyDescent="0.25">
      <c r="A284" s="42"/>
      <c r="B284" s="43" t="s">
        <v>102</v>
      </c>
      <c r="C284" s="47" t="s">
        <v>606</v>
      </c>
      <c r="D284" s="6"/>
      <c r="E284" s="6"/>
      <c r="F284" s="6"/>
      <c r="G284" s="6"/>
      <c r="H284" s="6"/>
      <c r="I284" s="6"/>
      <c r="J284" s="6"/>
      <c r="K284" s="6"/>
      <c r="L284" s="6"/>
      <c r="M284" s="51"/>
      <c r="N284" s="42"/>
    </row>
    <row r="285" spans="1:14" s="1" customFormat="1" x14ac:dyDescent="0.25">
      <c r="A285" s="42"/>
      <c r="B285" s="43" t="s">
        <v>404</v>
      </c>
      <c r="C285" s="41" t="s">
        <v>405</v>
      </c>
      <c r="D285" s="8">
        <f t="shared" si="55"/>
        <v>0</v>
      </c>
      <c r="E285" s="44"/>
      <c r="F285" s="44"/>
      <c r="G285" s="44"/>
      <c r="H285" s="44"/>
      <c r="I285" s="44"/>
      <c r="J285" s="44"/>
      <c r="K285" s="44"/>
      <c r="L285" s="45"/>
      <c r="M285" s="56" t="str">
        <f>IF(D285&lt;=D9,"Выполнено","ОШИБКА ('их количество не может быть больше общего числа муниципальных образований)")</f>
        <v>Выполнено</v>
      </c>
      <c r="N285" s="42"/>
    </row>
    <row r="286" spans="1:14" s="1" customFormat="1" x14ac:dyDescent="0.25">
      <c r="A286" s="42"/>
      <c r="B286" s="43" t="s">
        <v>406</v>
      </c>
      <c r="C286" s="41" t="s">
        <v>407</v>
      </c>
      <c r="D286" s="8">
        <f t="shared" si="55"/>
        <v>0</v>
      </c>
      <c r="E286" s="44"/>
      <c r="F286" s="44"/>
      <c r="G286" s="44"/>
      <c r="H286" s="44"/>
      <c r="I286" s="44"/>
      <c r="J286" s="44"/>
      <c r="K286" s="44"/>
      <c r="L286" s="45"/>
      <c r="M286" s="56" t="str">
        <f>IF(D286&lt;=D9,"Выполнено","ОШИБКА ('их количество не может быть больше общего числа муниципальных образований)")</f>
        <v>Выполнено</v>
      </c>
      <c r="N286" s="42"/>
    </row>
    <row r="287" spans="1:14" s="1" customFormat="1" x14ac:dyDescent="0.25">
      <c r="A287" s="42"/>
      <c r="B287" s="43" t="s">
        <v>408</v>
      </c>
      <c r="C287" s="41" t="s">
        <v>409</v>
      </c>
      <c r="D287" s="8">
        <f t="shared" si="55"/>
        <v>0</v>
      </c>
      <c r="E287" s="44"/>
      <c r="F287" s="44"/>
      <c r="G287" s="44"/>
      <c r="H287" s="44"/>
      <c r="I287" s="44"/>
      <c r="J287" s="44"/>
      <c r="K287" s="44"/>
      <c r="L287" s="45"/>
      <c r="M287" s="56" t="str">
        <f>IF(D287&lt;=D9,"Выполнено","ОШИБКА ('их количество не может быть больше общего числа муниципальных образований)")</f>
        <v>Выполнено</v>
      </c>
      <c r="N287" s="42"/>
    </row>
    <row r="288" spans="1:14" s="1" customFormat="1" x14ac:dyDescent="0.25">
      <c r="A288" s="42"/>
      <c r="B288" s="43" t="s">
        <v>410</v>
      </c>
      <c r="C288" s="41" t="s">
        <v>411</v>
      </c>
      <c r="D288" s="8">
        <f t="shared" si="55"/>
        <v>0</v>
      </c>
      <c r="E288" s="44"/>
      <c r="F288" s="44"/>
      <c r="G288" s="44"/>
      <c r="H288" s="44"/>
      <c r="I288" s="44"/>
      <c r="J288" s="44"/>
      <c r="K288" s="44"/>
      <c r="L288" s="45"/>
      <c r="M288" s="56" t="str">
        <f>IF(D288&lt;=D9,"Выполнено","ОШИБКА ('их количество не может быть больше общего числа муниципальных образований)")</f>
        <v>Выполнено</v>
      </c>
      <c r="N288" s="42"/>
    </row>
    <row r="289" spans="1:14" s="1" customFormat="1" ht="30" x14ac:dyDescent="0.25">
      <c r="A289" s="42"/>
      <c r="B289" s="43" t="s">
        <v>412</v>
      </c>
      <c r="C289" s="41" t="s">
        <v>413</v>
      </c>
      <c r="D289" s="8">
        <f t="shared" si="55"/>
        <v>0</v>
      </c>
      <c r="E289" s="44"/>
      <c r="F289" s="44"/>
      <c r="G289" s="44"/>
      <c r="H289" s="44"/>
      <c r="I289" s="44"/>
      <c r="J289" s="44"/>
      <c r="K289" s="44"/>
      <c r="L289" s="45"/>
      <c r="M289" s="56" t="str">
        <f>IF(D289&lt;=D9,"Выполнено","ОШИБКА ('их количество не может быть больше общего числа муниципальных образований)")</f>
        <v>Выполнено</v>
      </c>
      <c r="N289" s="42"/>
    </row>
    <row r="290" spans="1:14" s="1" customFormat="1" ht="45" x14ac:dyDescent="0.25">
      <c r="B290" s="19" t="s">
        <v>422</v>
      </c>
      <c r="C290" s="24" t="s">
        <v>301</v>
      </c>
      <c r="D290" s="8">
        <f t="shared" si="55"/>
        <v>0</v>
      </c>
      <c r="E290" s="5"/>
      <c r="F290" s="5"/>
      <c r="G290" s="5"/>
      <c r="H290" s="5"/>
      <c r="I290" s="5"/>
      <c r="J290" s="5"/>
      <c r="K290" s="5"/>
      <c r="L290" s="6"/>
      <c r="M290" s="51"/>
    </row>
    <row r="291" spans="1:14" x14ac:dyDescent="0.25">
      <c r="B291" s="20" t="s">
        <v>104</v>
      </c>
      <c r="C291" s="25" t="s">
        <v>106</v>
      </c>
      <c r="D291" s="8">
        <f t="shared" si="55"/>
        <v>0</v>
      </c>
      <c r="E291" s="7"/>
      <c r="F291" s="7"/>
      <c r="G291" s="7"/>
      <c r="H291" s="7"/>
      <c r="I291" s="7"/>
      <c r="J291" s="7"/>
      <c r="K291" s="7"/>
      <c r="L291" s="9"/>
      <c r="M291" s="51"/>
    </row>
    <row r="292" spans="1:14" ht="30" x14ac:dyDescent="0.25">
      <c r="B292" s="20" t="s">
        <v>302</v>
      </c>
      <c r="C292" s="25" t="s">
        <v>421</v>
      </c>
      <c r="D292" s="8">
        <f t="shared" si="55"/>
        <v>0</v>
      </c>
      <c r="E292" s="7"/>
      <c r="F292" s="7"/>
      <c r="G292" s="7"/>
      <c r="H292" s="7"/>
      <c r="I292" s="7"/>
      <c r="J292" s="7"/>
      <c r="K292" s="7"/>
      <c r="L292" s="9"/>
      <c r="M292" s="51"/>
    </row>
    <row r="293" spans="1:14" ht="30" x14ac:dyDescent="0.25">
      <c r="B293" s="20" t="s">
        <v>426</v>
      </c>
      <c r="C293" s="25" t="s">
        <v>414</v>
      </c>
      <c r="D293" s="8">
        <f t="shared" si="55"/>
        <v>0</v>
      </c>
      <c r="E293" s="7"/>
      <c r="F293" s="7"/>
      <c r="G293" s="7"/>
      <c r="H293" s="7"/>
      <c r="I293" s="7"/>
      <c r="J293" s="7"/>
      <c r="K293" s="7"/>
      <c r="L293" s="9"/>
      <c r="M293" s="51"/>
    </row>
    <row r="294" spans="1:14" s="1" customFormat="1" x14ac:dyDescent="0.25">
      <c r="B294" s="19" t="s">
        <v>303</v>
      </c>
      <c r="C294" s="24" t="s">
        <v>111</v>
      </c>
      <c r="D294" s="6"/>
      <c r="E294" s="6"/>
      <c r="F294" s="6"/>
      <c r="G294" s="6"/>
      <c r="H294" s="6"/>
      <c r="I294" s="6"/>
      <c r="J294" s="6"/>
      <c r="K294" s="6"/>
      <c r="L294" s="6"/>
      <c r="M294" s="51"/>
    </row>
    <row r="295" spans="1:14" ht="45" x14ac:dyDescent="0.25">
      <c r="B295" s="20" t="s">
        <v>304</v>
      </c>
      <c r="C295" s="25" t="s">
        <v>109</v>
      </c>
      <c r="D295" s="8">
        <f t="shared" ref="D295:D306" si="58">SUM(E295:K295)</f>
        <v>0</v>
      </c>
      <c r="E295" s="7"/>
      <c r="F295" s="7"/>
      <c r="G295" s="7"/>
      <c r="H295" s="7"/>
      <c r="I295" s="7"/>
      <c r="J295" s="7"/>
      <c r="K295" s="7"/>
      <c r="L295" s="9"/>
      <c r="M295" s="51"/>
    </row>
    <row r="296" spans="1:14" ht="30" x14ac:dyDescent="0.25">
      <c r="B296" s="20" t="s">
        <v>427</v>
      </c>
      <c r="C296" s="25" t="s">
        <v>485</v>
      </c>
      <c r="D296" s="8">
        <f t="shared" si="58"/>
        <v>0</v>
      </c>
      <c r="E296" s="7"/>
      <c r="F296" s="7"/>
      <c r="G296" s="7"/>
      <c r="H296" s="7"/>
      <c r="I296" s="7"/>
      <c r="J296" s="7"/>
      <c r="K296" s="7"/>
      <c r="L296" s="9"/>
      <c r="M296" s="56" t="str">
        <f>IF(D296&lt;=D295,"Выполнено","ОШИБКА ('эта строка не может быть больше предыдущей)")</f>
        <v>Выполнено</v>
      </c>
    </row>
    <row r="297" spans="1:14" ht="30" x14ac:dyDescent="0.25">
      <c r="B297" s="20" t="s">
        <v>428</v>
      </c>
      <c r="C297" s="25" t="s">
        <v>607</v>
      </c>
      <c r="D297" s="8">
        <f t="shared" si="58"/>
        <v>0</v>
      </c>
      <c r="E297" s="8">
        <f>SUM(E298:E300)</f>
        <v>0</v>
      </c>
      <c r="F297" s="8">
        <f>SUM(F298:F300)</f>
        <v>0</v>
      </c>
      <c r="G297" s="8">
        <f>SUM(G298:G300)</f>
        <v>0</v>
      </c>
      <c r="H297" s="8">
        <f>SUM(H298:H300)</f>
        <v>0</v>
      </c>
      <c r="I297" s="8">
        <f>SUM(I298:I300)</f>
        <v>0</v>
      </c>
      <c r="J297" s="8">
        <f t="shared" ref="J297:K297" si="59">SUM(J298:J300)</f>
        <v>0</v>
      </c>
      <c r="K297" s="8">
        <f t="shared" si="59"/>
        <v>0</v>
      </c>
      <c r="L297" s="9"/>
      <c r="M297" s="56" t="str">
        <f>IF(D297&lt;=D296,"Выполнено","ОШИБКА ('эта строка не может быть больше предыдущей)")</f>
        <v>Выполнено</v>
      </c>
    </row>
    <row r="298" spans="1:14" x14ac:dyDescent="0.25">
      <c r="B298" s="20" t="s">
        <v>429</v>
      </c>
      <c r="C298" s="25" t="s">
        <v>390</v>
      </c>
      <c r="D298" s="8">
        <f t="shared" si="58"/>
        <v>0</v>
      </c>
      <c r="E298" s="7"/>
      <c r="F298" s="7"/>
      <c r="G298" s="7"/>
      <c r="H298" s="7"/>
      <c r="I298" s="7"/>
      <c r="J298" s="7"/>
      <c r="K298" s="7"/>
      <c r="L298" s="9"/>
      <c r="M298" s="51"/>
    </row>
    <row r="299" spans="1:14" ht="60" x14ac:dyDescent="0.25">
      <c r="B299" s="20" t="s">
        <v>430</v>
      </c>
      <c r="C299" s="25" t="s">
        <v>391</v>
      </c>
      <c r="D299" s="8">
        <f t="shared" si="58"/>
        <v>0</v>
      </c>
      <c r="E299" s="7"/>
      <c r="F299" s="7"/>
      <c r="G299" s="7"/>
      <c r="H299" s="7"/>
      <c r="I299" s="7"/>
      <c r="J299" s="7"/>
      <c r="K299" s="7"/>
      <c r="L299" s="9"/>
      <c r="M299" s="51"/>
    </row>
    <row r="300" spans="1:14" x14ac:dyDescent="0.25">
      <c r="B300" s="20" t="s">
        <v>431</v>
      </c>
      <c r="C300" s="25" t="s">
        <v>392</v>
      </c>
      <c r="D300" s="8">
        <f t="shared" si="58"/>
        <v>0</v>
      </c>
      <c r="E300" s="7"/>
      <c r="F300" s="7"/>
      <c r="G300" s="7"/>
      <c r="H300" s="7"/>
      <c r="I300" s="7"/>
      <c r="J300" s="7"/>
      <c r="K300" s="7"/>
      <c r="L300" s="9"/>
      <c r="M300" s="51"/>
    </row>
    <row r="301" spans="1:14" ht="30" x14ac:dyDescent="0.25">
      <c r="B301" s="20" t="s">
        <v>432</v>
      </c>
      <c r="C301" s="25" t="s">
        <v>658</v>
      </c>
      <c r="D301" s="8">
        <f t="shared" si="58"/>
        <v>0</v>
      </c>
      <c r="E301" s="7"/>
      <c r="F301" s="7"/>
      <c r="G301" s="7"/>
      <c r="H301" s="7"/>
      <c r="I301" s="7"/>
      <c r="J301" s="7"/>
      <c r="K301" s="7"/>
      <c r="L301" s="9"/>
      <c r="M301" s="51"/>
    </row>
    <row r="302" spans="1:14" ht="45" customHeight="1" x14ac:dyDescent="0.25">
      <c r="B302" s="20" t="s">
        <v>433</v>
      </c>
      <c r="C302" s="25" t="s">
        <v>393</v>
      </c>
      <c r="D302" s="8">
        <f t="shared" si="58"/>
        <v>0</v>
      </c>
      <c r="E302" s="7"/>
      <c r="F302" s="7"/>
      <c r="G302" s="7"/>
      <c r="H302" s="7"/>
      <c r="I302" s="7"/>
      <c r="J302" s="7"/>
      <c r="K302" s="7"/>
      <c r="L302" s="9"/>
      <c r="M302" s="51"/>
    </row>
    <row r="303" spans="1:14" ht="60" x14ac:dyDescent="0.25">
      <c r="B303" s="20" t="s">
        <v>434</v>
      </c>
      <c r="C303" s="25" t="s">
        <v>394</v>
      </c>
      <c r="D303" s="8">
        <f t="shared" si="58"/>
        <v>0</v>
      </c>
      <c r="E303" s="7"/>
      <c r="F303" s="7"/>
      <c r="G303" s="7"/>
      <c r="H303" s="7"/>
      <c r="I303" s="7"/>
      <c r="J303" s="7"/>
      <c r="K303" s="7"/>
      <c r="L303" s="9"/>
      <c r="M303" s="51"/>
    </row>
    <row r="304" spans="1:14" ht="45" x14ac:dyDescent="0.25">
      <c r="B304" s="20" t="s">
        <v>435</v>
      </c>
      <c r="C304" s="25" t="s">
        <v>395</v>
      </c>
      <c r="D304" s="8">
        <f t="shared" si="58"/>
        <v>0</v>
      </c>
      <c r="E304" s="7"/>
      <c r="F304" s="7"/>
      <c r="G304" s="7"/>
      <c r="H304" s="7"/>
      <c r="I304" s="7"/>
      <c r="J304" s="7"/>
      <c r="K304" s="7"/>
      <c r="L304" s="9"/>
      <c r="M304" s="51"/>
    </row>
    <row r="305" spans="2:13" ht="60" x14ac:dyDescent="0.25">
      <c r="B305" s="20" t="s">
        <v>436</v>
      </c>
      <c r="C305" s="25" t="s">
        <v>396</v>
      </c>
      <c r="D305" s="8">
        <f t="shared" si="58"/>
        <v>0</v>
      </c>
      <c r="E305" s="7"/>
      <c r="F305" s="7"/>
      <c r="G305" s="7"/>
      <c r="H305" s="7"/>
      <c r="I305" s="7"/>
      <c r="J305" s="7"/>
      <c r="K305" s="7"/>
      <c r="L305" s="9"/>
      <c r="M305" s="51"/>
    </row>
    <row r="306" spans="2:13" s="1" customFormat="1" ht="15" customHeight="1" x14ac:dyDescent="0.25">
      <c r="B306" s="19" t="s">
        <v>305</v>
      </c>
      <c r="C306" s="24" t="s">
        <v>608</v>
      </c>
      <c r="D306" s="11">
        <f t="shared" si="58"/>
        <v>0</v>
      </c>
      <c r="E306" s="11">
        <f>E308</f>
        <v>0</v>
      </c>
      <c r="F306" s="11">
        <f>F307+F308</f>
        <v>0</v>
      </c>
      <c r="G306" s="11">
        <f>G307+G308</f>
        <v>0</v>
      </c>
      <c r="H306" s="11">
        <f t="shared" ref="H306:K306" si="60">H308</f>
        <v>0</v>
      </c>
      <c r="I306" s="11">
        <f t="shared" si="60"/>
        <v>0</v>
      </c>
      <c r="J306" s="11">
        <f t="shared" si="60"/>
        <v>0</v>
      </c>
      <c r="K306" s="11">
        <f t="shared" si="60"/>
        <v>0</v>
      </c>
      <c r="L306" s="6"/>
      <c r="M306" s="51"/>
    </row>
    <row r="307" spans="2:13" ht="30" x14ac:dyDescent="0.25">
      <c r="B307" s="20" t="s">
        <v>437</v>
      </c>
      <c r="C307" s="25" t="s">
        <v>118</v>
      </c>
      <c r="D307" s="8">
        <f>SUM(F307:G307)</f>
        <v>0</v>
      </c>
      <c r="E307" s="9"/>
      <c r="F307" s="7"/>
      <c r="G307" s="7"/>
      <c r="H307" s="9"/>
      <c r="I307" s="9"/>
      <c r="J307" s="9"/>
      <c r="K307" s="9"/>
      <c r="L307" s="9"/>
      <c r="M307" s="51"/>
    </row>
    <row r="308" spans="2:13" ht="30" x14ac:dyDescent="0.25">
      <c r="B308" s="20" t="s">
        <v>438</v>
      </c>
      <c r="C308" s="25" t="s">
        <v>119</v>
      </c>
      <c r="D308" s="8">
        <f t="shared" ref="D308:D309" si="61">SUM(F308:G308)</f>
        <v>0</v>
      </c>
      <c r="E308" s="9"/>
      <c r="F308" s="7"/>
      <c r="G308" s="7"/>
      <c r="H308" s="9"/>
      <c r="I308" s="9"/>
      <c r="J308" s="9"/>
      <c r="K308" s="9"/>
      <c r="L308" s="9"/>
      <c r="M308" s="51"/>
    </row>
    <row r="309" spans="2:13" ht="45" x14ac:dyDescent="0.25">
      <c r="B309" s="20" t="s">
        <v>439</v>
      </c>
      <c r="C309" s="25" t="s">
        <v>419</v>
      </c>
      <c r="D309" s="8">
        <f t="shared" si="61"/>
        <v>0</v>
      </c>
      <c r="E309" s="9"/>
      <c r="F309" s="7"/>
      <c r="G309" s="7"/>
      <c r="H309" s="9"/>
      <c r="I309" s="9"/>
      <c r="J309" s="9"/>
      <c r="K309" s="9"/>
      <c r="L309" s="9"/>
      <c r="M309" s="56" t="str">
        <f>IF(D309&lt;=D308,"Выполнено","ОШИБКА ('эта строка не может быть больше предыдущей)")</f>
        <v>Выполнено</v>
      </c>
    </row>
    <row r="310" spans="2:13" s="1" customFormat="1" ht="30" x14ac:dyDescent="0.25">
      <c r="B310" s="19" t="s">
        <v>107</v>
      </c>
      <c r="C310" s="24" t="s">
        <v>115</v>
      </c>
      <c r="D310" s="6"/>
      <c r="E310" s="6"/>
      <c r="F310" s="6"/>
      <c r="G310" s="6"/>
      <c r="H310" s="6"/>
      <c r="I310" s="6"/>
      <c r="J310" s="6"/>
      <c r="K310" s="6"/>
      <c r="L310" s="6"/>
      <c r="M310" s="51"/>
    </row>
    <row r="311" spans="2:13" ht="30" x14ac:dyDescent="0.25">
      <c r="B311" s="20" t="s">
        <v>306</v>
      </c>
      <c r="C311" s="25" t="s">
        <v>609</v>
      </c>
      <c r="D311" s="8">
        <f t="shared" ref="D311:D317" si="62">SUM(E311:K311)</f>
        <v>0</v>
      </c>
      <c r="E311" s="7"/>
      <c r="F311" s="7"/>
      <c r="G311" s="7"/>
      <c r="H311" s="7"/>
      <c r="I311" s="7"/>
      <c r="J311" s="7"/>
      <c r="K311" s="7"/>
      <c r="L311" s="9"/>
      <c r="M311" s="51"/>
    </row>
    <row r="312" spans="2:13" ht="30" x14ac:dyDescent="0.25">
      <c r="B312" s="20" t="s">
        <v>110</v>
      </c>
      <c r="C312" s="25" t="s">
        <v>610</v>
      </c>
      <c r="D312" s="8">
        <f t="shared" si="62"/>
        <v>0</v>
      </c>
      <c r="E312" s="7"/>
      <c r="F312" s="7"/>
      <c r="G312" s="7"/>
      <c r="H312" s="7"/>
      <c r="I312" s="7"/>
      <c r="J312" s="7"/>
      <c r="K312" s="7"/>
      <c r="L312" s="9"/>
      <c r="M312" s="51"/>
    </row>
    <row r="313" spans="2:13" ht="30" x14ac:dyDescent="0.25">
      <c r="B313" s="20" t="s">
        <v>440</v>
      </c>
      <c r="C313" s="25" t="s">
        <v>611</v>
      </c>
      <c r="D313" s="8">
        <f t="shared" si="62"/>
        <v>0</v>
      </c>
      <c r="E313" s="7"/>
      <c r="F313" s="7"/>
      <c r="G313" s="7"/>
      <c r="H313" s="7"/>
      <c r="I313" s="7"/>
      <c r="J313" s="7"/>
      <c r="K313" s="7"/>
      <c r="L313" s="9"/>
      <c r="M313" s="56" t="str">
        <f>IF(D313=D314+D315+D316+D317,"Выполнено","ОШИБКА ('эта строка не может быть больше суммы четырех последующих)")</f>
        <v>ОШИБКА ('эта строка не может быть больше суммы четырех последующих)</v>
      </c>
    </row>
    <row r="314" spans="2:13" ht="30" x14ac:dyDescent="0.25">
      <c r="B314" s="20" t="s">
        <v>441</v>
      </c>
      <c r="C314" s="25" t="s">
        <v>116</v>
      </c>
      <c r="D314" s="8">
        <f t="shared" si="62"/>
        <v>12</v>
      </c>
      <c r="E314" s="7">
        <v>1</v>
      </c>
      <c r="F314" s="7"/>
      <c r="G314" s="7">
        <v>11</v>
      </c>
      <c r="H314" s="7"/>
      <c r="I314" s="7"/>
      <c r="J314" s="7"/>
      <c r="K314" s="7"/>
      <c r="L314" s="9"/>
      <c r="M314" s="51"/>
    </row>
    <row r="315" spans="2:13" ht="45" x14ac:dyDescent="0.25">
      <c r="B315" s="20" t="s">
        <v>442</v>
      </c>
      <c r="C315" s="25" t="s">
        <v>117</v>
      </c>
      <c r="D315" s="8">
        <f t="shared" si="62"/>
        <v>0</v>
      </c>
      <c r="E315" s="7"/>
      <c r="F315" s="7"/>
      <c r="G315" s="7"/>
      <c r="H315" s="7"/>
      <c r="I315" s="7"/>
      <c r="J315" s="7"/>
      <c r="K315" s="7"/>
      <c r="L315" s="9"/>
      <c r="M315" s="51"/>
    </row>
    <row r="316" spans="2:13" ht="60" x14ac:dyDescent="0.25">
      <c r="B316" s="20" t="s">
        <v>443</v>
      </c>
      <c r="C316" s="25" t="s">
        <v>112</v>
      </c>
      <c r="D316" s="8">
        <f t="shared" si="62"/>
        <v>0</v>
      </c>
      <c r="E316" s="7"/>
      <c r="F316" s="7"/>
      <c r="G316" s="7"/>
      <c r="H316" s="7"/>
      <c r="I316" s="7"/>
      <c r="J316" s="7"/>
      <c r="K316" s="7"/>
      <c r="L316" s="9"/>
      <c r="M316" s="51"/>
    </row>
    <row r="317" spans="2:13" x14ac:dyDescent="0.25">
      <c r="B317" s="20" t="s">
        <v>444</v>
      </c>
      <c r="C317" s="25" t="s">
        <v>113</v>
      </c>
      <c r="D317" s="8">
        <f t="shared" si="62"/>
        <v>0</v>
      </c>
      <c r="E317" s="7"/>
      <c r="F317" s="7"/>
      <c r="G317" s="7"/>
      <c r="H317" s="7"/>
      <c r="I317" s="7"/>
      <c r="J317" s="7"/>
      <c r="K317" s="7"/>
      <c r="L317" s="9"/>
      <c r="M317" s="51"/>
    </row>
    <row r="318" spans="2:13" ht="15" customHeight="1" x14ac:dyDescent="0.25">
      <c r="B318" s="20" t="s">
        <v>445</v>
      </c>
      <c r="C318" s="25" t="s">
        <v>653</v>
      </c>
      <c r="D318" s="8">
        <f>SUM(E318:K318)</f>
        <v>0</v>
      </c>
      <c r="E318" s="7"/>
      <c r="F318" s="7"/>
      <c r="G318" s="7"/>
      <c r="H318" s="7"/>
      <c r="I318" s="7"/>
      <c r="J318" s="7"/>
      <c r="K318" s="7"/>
      <c r="L318" s="9"/>
      <c r="M318" s="51"/>
    </row>
    <row r="319" spans="2:13" s="1" customFormat="1" x14ac:dyDescent="0.25">
      <c r="B319" s="19" t="s">
        <v>108</v>
      </c>
      <c r="C319" s="24" t="s">
        <v>486</v>
      </c>
      <c r="D319" s="6"/>
      <c r="E319" s="6"/>
      <c r="F319" s="6"/>
      <c r="G319" s="6"/>
      <c r="H319" s="6"/>
      <c r="I319" s="6"/>
      <c r="J319" s="6"/>
      <c r="K319" s="6"/>
      <c r="L319" s="6"/>
      <c r="M319" s="51"/>
    </row>
    <row r="320" spans="2:13" x14ac:dyDescent="0.25">
      <c r="B320" s="20" t="s">
        <v>307</v>
      </c>
      <c r="C320" s="25" t="s">
        <v>415</v>
      </c>
      <c r="D320" s="8">
        <f>SUM(E320:K320)</f>
        <v>0</v>
      </c>
      <c r="E320" s="7"/>
      <c r="F320" s="7"/>
      <c r="G320" s="7"/>
      <c r="H320" s="7"/>
      <c r="I320" s="7"/>
      <c r="J320" s="7"/>
      <c r="K320" s="7"/>
      <c r="L320" s="9"/>
      <c r="M320" s="51"/>
    </row>
    <row r="321" spans="2:13" x14ac:dyDescent="0.25">
      <c r="B321" s="20" t="s">
        <v>308</v>
      </c>
      <c r="C321" s="25" t="s">
        <v>416</v>
      </c>
      <c r="D321" s="8">
        <f>SUM(E321:K321)</f>
        <v>0</v>
      </c>
      <c r="E321" s="7"/>
      <c r="F321" s="7"/>
      <c r="G321" s="7"/>
      <c r="H321" s="7"/>
      <c r="I321" s="7"/>
      <c r="J321" s="7"/>
      <c r="K321" s="7"/>
      <c r="L321" s="9"/>
      <c r="M321" s="56" t="str">
        <f>IF(D321&lt;=D320,"Выполнено","ОШИБКА ('эта строка не может быть больше предыдущей)")</f>
        <v>Выполнено</v>
      </c>
    </row>
    <row r="322" spans="2:13" ht="45" x14ac:dyDescent="0.25">
      <c r="B322" s="20" t="s">
        <v>446</v>
      </c>
      <c r="C322" s="25" t="s">
        <v>417</v>
      </c>
      <c r="D322" s="8">
        <f>SUM(E322:K322)</f>
        <v>0</v>
      </c>
      <c r="E322" s="7"/>
      <c r="F322" s="7"/>
      <c r="G322" s="7"/>
      <c r="H322" s="7"/>
      <c r="I322" s="7"/>
      <c r="J322" s="7"/>
      <c r="K322" s="7"/>
      <c r="L322" s="9"/>
      <c r="M322" s="56" t="str">
        <f>IF(D322&lt;=D321,"Выполнено","ОШИБКА ('эта строка не может быть больше предыдущей)")</f>
        <v>Выполнено</v>
      </c>
    </row>
    <row r="323" spans="2:13" s="1" customFormat="1" ht="30" x14ac:dyDescent="0.25">
      <c r="B323" s="19" t="s">
        <v>423</v>
      </c>
      <c r="C323" s="24" t="s">
        <v>120</v>
      </c>
      <c r="D323" s="6"/>
      <c r="E323" s="6"/>
      <c r="F323" s="6"/>
      <c r="G323" s="6"/>
      <c r="H323" s="6"/>
      <c r="I323" s="6"/>
      <c r="J323" s="6"/>
      <c r="K323" s="6"/>
      <c r="L323" s="6"/>
      <c r="M323" s="51"/>
    </row>
    <row r="324" spans="2:13" ht="45" x14ac:dyDescent="0.25">
      <c r="B324" s="20" t="s">
        <v>447</v>
      </c>
      <c r="C324" s="25" t="s">
        <v>121</v>
      </c>
      <c r="D324" s="8">
        <f>SUM(E324:K324)</f>
        <v>0</v>
      </c>
      <c r="E324" s="7"/>
      <c r="F324" s="7"/>
      <c r="G324" s="7"/>
      <c r="H324" s="7"/>
      <c r="I324" s="7"/>
      <c r="J324" s="7"/>
      <c r="K324" s="7"/>
      <c r="L324" s="9"/>
      <c r="M324" s="56" t="str">
        <f>IF(D324&lt;=D9,"Выполнено","ОШИБКА ('количество таких муниципальных образований не может быть больше общего их числа)")</f>
        <v>Выполнено</v>
      </c>
    </row>
    <row r="325" spans="2:13" ht="30" x14ac:dyDescent="0.25">
      <c r="B325" s="20" t="s">
        <v>448</v>
      </c>
      <c r="C325" s="25" t="s">
        <v>122</v>
      </c>
      <c r="D325" s="8">
        <f>SUM(E325:K325)</f>
        <v>0</v>
      </c>
      <c r="E325" s="9"/>
      <c r="F325" s="7"/>
      <c r="G325" s="7"/>
      <c r="H325" s="7"/>
      <c r="I325" s="7"/>
      <c r="J325" s="9"/>
      <c r="K325" s="7"/>
      <c r="L325" s="9"/>
      <c r="M325" s="51"/>
    </row>
    <row r="326" spans="2:13" ht="30" x14ac:dyDescent="0.25">
      <c r="B326" s="20" t="s">
        <v>449</v>
      </c>
      <c r="C326" s="25" t="s">
        <v>123</v>
      </c>
      <c r="D326" s="8">
        <f>SUM(E326:K326)</f>
        <v>0</v>
      </c>
      <c r="E326" s="9"/>
      <c r="F326" s="7"/>
      <c r="G326" s="7"/>
      <c r="H326" s="7"/>
      <c r="I326" s="7"/>
      <c r="J326" s="9"/>
      <c r="K326" s="7"/>
      <c r="L326" s="9"/>
      <c r="M326" s="56" t="str">
        <f>IF(D326&lt;=D325,"Выполнено","ОШИБКА ('эта строка не может быть больше предыдущей)")</f>
        <v>Выполнено</v>
      </c>
    </row>
    <row r="327" spans="2:13" ht="60" x14ac:dyDescent="0.25">
      <c r="B327" s="20" t="s">
        <v>450</v>
      </c>
      <c r="C327" s="25" t="s">
        <v>397</v>
      </c>
      <c r="D327" s="8">
        <f>SUM(E327:K327)</f>
        <v>0</v>
      </c>
      <c r="E327" s="9"/>
      <c r="F327" s="7"/>
      <c r="G327" s="7"/>
      <c r="H327" s="7"/>
      <c r="I327" s="7"/>
      <c r="J327" s="9"/>
      <c r="K327" s="7"/>
      <c r="L327" s="9"/>
      <c r="M327" s="56" t="str">
        <f>IF(D327&lt;=D326,"Выполнено","ОШИБКА ('эта строка не может быть больше предыдущей)")</f>
        <v>Выполнено</v>
      </c>
    </row>
    <row r="328" spans="2:13" s="1" customFormat="1" ht="30" x14ac:dyDescent="0.25">
      <c r="B328" s="19" t="s">
        <v>424</v>
      </c>
      <c r="C328" s="24" t="s">
        <v>317</v>
      </c>
      <c r="D328" s="6"/>
      <c r="E328" s="6"/>
      <c r="F328" s="6"/>
      <c r="G328" s="6"/>
      <c r="H328" s="6"/>
      <c r="I328" s="6"/>
      <c r="J328" s="6"/>
      <c r="K328" s="6"/>
      <c r="L328" s="6"/>
      <c r="M328" s="51"/>
    </row>
    <row r="329" spans="2:13" ht="30" x14ac:dyDescent="0.25">
      <c r="B329" s="20" t="s">
        <v>451</v>
      </c>
      <c r="C329" s="25" t="s">
        <v>612</v>
      </c>
      <c r="D329" s="6"/>
      <c r="E329" s="6"/>
      <c r="F329" s="6"/>
      <c r="G329" s="6"/>
      <c r="H329" s="6"/>
      <c r="I329" s="6"/>
      <c r="J329" s="6"/>
      <c r="K329" s="6"/>
      <c r="L329" s="9"/>
      <c r="M329" s="51"/>
    </row>
    <row r="330" spans="2:13" x14ac:dyDescent="0.25">
      <c r="B330" s="20" t="s">
        <v>452</v>
      </c>
      <c r="C330" s="25" t="s">
        <v>321</v>
      </c>
      <c r="D330" s="8">
        <f t="shared" ref="D330:D338" si="63">SUM(E330:K330)</f>
        <v>12</v>
      </c>
      <c r="E330" s="7">
        <v>1</v>
      </c>
      <c r="F330" s="7"/>
      <c r="G330" s="7">
        <v>11</v>
      </c>
      <c r="H330" s="7"/>
      <c r="I330" s="7"/>
      <c r="J330" s="7"/>
      <c r="K330" s="7"/>
      <c r="L330" s="9"/>
      <c r="M330" s="56" t="str">
        <f>IF(D330&lt;=D9,"Выполнено","ОШИБКА ('количество действующих уставов не может быть больше количества муниципальных образований)")</f>
        <v>ОШИБКА ('количество действующих уставов не может быть больше количества муниципальных образований)</v>
      </c>
    </row>
    <row r="331" spans="2:13" ht="30" x14ac:dyDescent="0.25">
      <c r="B331" s="20" t="s">
        <v>318</v>
      </c>
      <c r="C331" s="25" t="s">
        <v>322</v>
      </c>
      <c r="D331" s="8">
        <f>SUM(E331:I331)</f>
        <v>11</v>
      </c>
      <c r="E331" s="7"/>
      <c r="F331" s="7"/>
      <c r="G331" s="7">
        <v>11</v>
      </c>
      <c r="H331" s="7"/>
      <c r="I331" s="7"/>
      <c r="J331" s="9"/>
      <c r="K331" s="9"/>
      <c r="L331" s="9"/>
      <c r="M331" s="56" t="str">
        <f>IF(D329&lt;=D9,"Выполнено","ОШИБКА ('это число не может быть больше количества муниципальных образований)")</f>
        <v>Выполнено</v>
      </c>
    </row>
    <row r="332" spans="2:13" x14ac:dyDescent="0.25">
      <c r="B332" s="20" t="s">
        <v>453</v>
      </c>
      <c r="C332" s="25" t="s">
        <v>323</v>
      </c>
      <c r="D332" s="8">
        <f>SUM(E332:I332)</f>
        <v>11</v>
      </c>
      <c r="E332" s="7"/>
      <c r="F332" s="7"/>
      <c r="G332" s="7">
        <v>11</v>
      </c>
      <c r="H332" s="7"/>
      <c r="I332" s="7"/>
      <c r="J332" s="9"/>
      <c r="K332" s="9"/>
      <c r="L332" s="9"/>
      <c r="M332" s="56" t="str">
        <f>IF(D330&lt;=D9,"Выполнено","ОШИБКА ('это число не может быть больше количества муниципальных образований)")</f>
        <v>ОШИБКА ('это число не может быть больше количества муниципальных образований)</v>
      </c>
    </row>
    <row r="333" spans="2:13" x14ac:dyDescent="0.25">
      <c r="B333" s="20" t="s">
        <v>454</v>
      </c>
      <c r="C333" s="25" t="s">
        <v>324</v>
      </c>
      <c r="D333" s="8">
        <f t="shared" si="63"/>
        <v>11</v>
      </c>
      <c r="E333" s="7"/>
      <c r="F333" s="7"/>
      <c r="G333" s="7">
        <v>11</v>
      </c>
      <c r="H333" s="7"/>
      <c r="I333" s="7"/>
      <c r="J333" s="7"/>
      <c r="K333" s="7"/>
      <c r="L333" s="9"/>
      <c r="M333" s="56" t="str">
        <f>IF(D331&lt;=D9,"Выполнено","ОШИБКА ('это число не может быть больше количества муниципальных образований)")</f>
        <v>ОШИБКА ('это число не может быть больше количества муниципальных образований)</v>
      </c>
    </row>
    <row r="334" spans="2:13" ht="30" x14ac:dyDescent="0.25">
      <c r="B334" s="20" t="s">
        <v>455</v>
      </c>
      <c r="C334" s="25" t="s">
        <v>325</v>
      </c>
      <c r="D334" s="8">
        <f t="shared" si="63"/>
        <v>0</v>
      </c>
      <c r="E334" s="7"/>
      <c r="F334" s="7"/>
      <c r="G334" s="7"/>
      <c r="H334" s="7"/>
      <c r="I334" s="7"/>
      <c r="J334" s="7"/>
      <c r="K334" s="7"/>
      <c r="L334" s="9"/>
      <c r="M334" s="56" t="str">
        <f>IF(D332&lt;=D9,"Выполнено","ОШИБКА ('это число не может быть больше количества муниципальных образований)")</f>
        <v>ОШИБКА ('это число не может быть больше количества муниципальных образований)</v>
      </c>
    </row>
    <row r="335" spans="2:13" x14ac:dyDescent="0.25">
      <c r="B335" s="20" t="s">
        <v>456</v>
      </c>
      <c r="C335" s="25" t="s">
        <v>326</v>
      </c>
      <c r="D335" s="8">
        <f t="shared" si="63"/>
        <v>0</v>
      </c>
      <c r="E335" s="7"/>
      <c r="F335" s="7"/>
      <c r="G335" s="7"/>
      <c r="H335" s="7"/>
      <c r="I335" s="7"/>
      <c r="J335" s="7"/>
      <c r="K335" s="7"/>
      <c r="L335" s="9"/>
      <c r="M335" s="56" t="str">
        <f>IF(D333&lt;=D9,"Выполнено","ОШИБКА ('это число не может быть больше количества муниципальных образований)")</f>
        <v>ОШИБКА ('это число не может быть больше количества муниципальных образований)</v>
      </c>
    </row>
    <row r="336" spans="2:13" ht="45" x14ac:dyDescent="0.25">
      <c r="B336" s="20" t="s">
        <v>457</v>
      </c>
      <c r="C336" s="25" t="s">
        <v>327</v>
      </c>
      <c r="D336" s="8">
        <f t="shared" si="63"/>
        <v>0</v>
      </c>
      <c r="E336" s="7"/>
      <c r="F336" s="7"/>
      <c r="G336" s="7"/>
      <c r="H336" s="7"/>
      <c r="I336" s="7"/>
      <c r="J336" s="7"/>
      <c r="K336" s="7"/>
      <c r="L336" s="9"/>
      <c r="M336" s="56" t="str">
        <f>IF(D334&lt;=D12,"Выполнено","ОШИБКА ('это число не может быть больше количества муниципальных образований)")</f>
        <v>Выполнено</v>
      </c>
    </row>
    <row r="337" spans="2:13" ht="45" x14ac:dyDescent="0.25">
      <c r="B337" s="40" t="s">
        <v>458</v>
      </c>
      <c r="C337" s="25" t="s">
        <v>398</v>
      </c>
      <c r="D337" s="8">
        <f t="shared" si="63"/>
        <v>0</v>
      </c>
      <c r="E337" s="7"/>
      <c r="F337" s="7"/>
      <c r="G337" s="7"/>
      <c r="H337" s="7"/>
      <c r="I337" s="7"/>
      <c r="J337" s="7"/>
      <c r="K337" s="7"/>
      <c r="L337" s="9"/>
      <c r="M337" s="56" t="str">
        <f>IF(D329+D337=D9,"Выполнено","ОШИБКА ('муниципальные образования с уставами и без них в сумме должны дать общее количество муниципальных образований)")</f>
        <v>Выполнено</v>
      </c>
    </row>
    <row r="338" spans="2:13" ht="30" customHeight="1" x14ac:dyDescent="0.25">
      <c r="B338" s="20" t="s">
        <v>329</v>
      </c>
      <c r="C338" s="25" t="s">
        <v>328</v>
      </c>
      <c r="D338" s="8">
        <f t="shared" si="63"/>
        <v>12</v>
      </c>
      <c r="E338" s="7">
        <v>1</v>
      </c>
      <c r="F338" s="7"/>
      <c r="G338" s="7">
        <v>11</v>
      </c>
      <c r="H338" s="7"/>
      <c r="I338" s="7"/>
      <c r="J338" s="7"/>
      <c r="K338" s="7"/>
      <c r="L338" s="9"/>
      <c r="M338" s="56" t="str">
        <f>IF(D338&lt;=D330,"Выполнено","ОШИБКА ('количество измененных в текущем году уставов не может быть больше общего их числа)")</f>
        <v>Выполнено</v>
      </c>
    </row>
    <row r="339" spans="2:13" s="1" customFormat="1" ht="30" x14ac:dyDescent="0.25">
      <c r="B339" s="19" t="s">
        <v>425</v>
      </c>
      <c r="C339" s="24" t="s">
        <v>124</v>
      </c>
      <c r="D339" s="6"/>
      <c r="E339" s="6"/>
      <c r="F339" s="6"/>
      <c r="G339" s="6"/>
      <c r="H339" s="6"/>
      <c r="I339" s="6"/>
      <c r="J339" s="6"/>
      <c r="K339" s="6"/>
      <c r="L339" s="6"/>
      <c r="M339" s="51"/>
    </row>
    <row r="340" spans="2:13" ht="45" x14ac:dyDescent="0.25">
      <c r="B340" s="20" t="s">
        <v>459</v>
      </c>
      <c r="C340" s="25" t="s">
        <v>613</v>
      </c>
      <c r="D340" s="8">
        <f t="shared" ref="D340" si="64">SUM(E340:K340)</f>
        <v>11</v>
      </c>
      <c r="E340" s="8">
        <f t="shared" ref="E340:K340" si="65">SUM(E341:E351)</f>
        <v>0</v>
      </c>
      <c r="F340" s="8">
        <f t="shared" si="65"/>
        <v>0</v>
      </c>
      <c r="G340" s="8">
        <f t="shared" si="65"/>
        <v>11</v>
      </c>
      <c r="H340" s="8">
        <f t="shared" si="65"/>
        <v>0</v>
      </c>
      <c r="I340" s="8">
        <f t="shared" si="65"/>
        <v>0</v>
      </c>
      <c r="J340" s="8">
        <f t="shared" si="65"/>
        <v>0</v>
      </c>
      <c r="K340" s="8">
        <f t="shared" si="65"/>
        <v>0</v>
      </c>
      <c r="L340" s="9"/>
      <c r="M340" s="56" t="str">
        <f>IF(D340&lt;=D10,"Выполнено","ОШИБКА ('количество муниципальных образований, учтенных по уровню доходов, не может быть больше общего количества муниципальных образований на начало финансового года)")</f>
        <v>ОШИБКА ('количество муниципальных образований, учтенных по уровню доходов, не может быть больше общего количества муниципальных образований на начало финансового года)</v>
      </c>
    </row>
    <row r="341" spans="2:13" x14ac:dyDescent="0.25">
      <c r="B341" s="20" t="s">
        <v>460</v>
      </c>
      <c r="C341" s="25" t="s">
        <v>125</v>
      </c>
      <c r="D341" s="8">
        <f t="shared" ref="D341:D351" si="66">SUM(E341:K341)</f>
        <v>0</v>
      </c>
      <c r="E341" s="7"/>
      <c r="F341" s="7"/>
      <c r="G341" s="7"/>
      <c r="H341" s="7"/>
      <c r="I341" s="7"/>
      <c r="J341" s="7"/>
      <c r="K341" s="7"/>
      <c r="L341" s="9"/>
      <c r="M341" s="51"/>
    </row>
    <row r="342" spans="2:13" x14ac:dyDescent="0.25">
      <c r="B342" s="20" t="s">
        <v>461</v>
      </c>
      <c r="C342" s="25" t="s">
        <v>642</v>
      </c>
      <c r="D342" s="8">
        <f t="shared" si="66"/>
        <v>0</v>
      </c>
      <c r="E342" s="7"/>
      <c r="F342" s="7"/>
      <c r="G342" s="7"/>
      <c r="H342" s="7"/>
      <c r="I342" s="7"/>
      <c r="J342" s="7"/>
      <c r="K342" s="7"/>
      <c r="L342" s="9"/>
      <c r="M342" s="51"/>
    </row>
    <row r="343" spans="2:13" x14ac:dyDescent="0.25">
      <c r="B343" s="20" t="s">
        <v>462</v>
      </c>
      <c r="C343" s="25" t="s">
        <v>643</v>
      </c>
      <c r="D343" s="8">
        <f t="shared" si="66"/>
        <v>7</v>
      </c>
      <c r="E343" s="7"/>
      <c r="F343" s="7"/>
      <c r="G343" s="7">
        <v>7</v>
      </c>
      <c r="H343" s="7"/>
      <c r="I343" s="7"/>
      <c r="J343" s="7"/>
      <c r="K343" s="7"/>
      <c r="L343" s="9"/>
      <c r="M343" s="51"/>
    </row>
    <row r="344" spans="2:13" x14ac:dyDescent="0.25">
      <c r="B344" s="20" t="s">
        <v>463</v>
      </c>
      <c r="C344" s="25" t="s">
        <v>645</v>
      </c>
      <c r="D344" s="8">
        <f t="shared" si="66"/>
        <v>3</v>
      </c>
      <c r="E344" s="7"/>
      <c r="F344" s="7"/>
      <c r="G344" s="7">
        <v>3</v>
      </c>
      <c r="H344" s="7"/>
      <c r="I344" s="7"/>
      <c r="J344" s="7"/>
      <c r="K344" s="7"/>
      <c r="L344" s="9"/>
      <c r="M344" s="51"/>
    </row>
    <row r="345" spans="2:13" x14ac:dyDescent="0.25">
      <c r="B345" s="20" t="s">
        <v>464</v>
      </c>
      <c r="C345" s="25" t="s">
        <v>646</v>
      </c>
      <c r="D345" s="8">
        <f t="shared" si="66"/>
        <v>0</v>
      </c>
      <c r="E345" s="7"/>
      <c r="F345" s="7"/>
      <c r="G345" s="7"/>
      <c r="H345" s="7"/>
      <c r="I345" s="7"/>
      <c r="J345" s="7"/>
      <c r="K345" s="7"/>
      <c r="L345" s="9"/>
      <c r="M345" s="51"/>
    </row>
    <row r="346" spans="2:13" x14ac:dyDescent="0.25">
      <c r="B346" s="20" t="s">
        <v>465</v>
      </c>
      <c r="C346" s="25" t="s">
        <v>647</v>
      </c>
      <c r="D346" s="8">
        <f t="shared" si="66"/>
        <v>0</v>
      </c>
      <c r="E346" s="7"/>
      <c r="F346" s="7"/>
      <c r="G346" s="7"/>
      <c r="H346" s="7"/>
      <c r="I346" s="7"/>
      <c r="J346" s="7"/>
      <c r="K346" s="7"/>
      <c r="L346" s="9"/>
      <c r="M346" s="51"/>
    </row>
    <row r="347" spans="2:13" x14ac:dyDescent="0.25">
      <c r="B347" s="20" t="s">
        <v>466</v>
      </c>
      <c r="C347" s="25" t="s">
        <v>648</v>
      </c>
      <c r="D347" s="8">
        <f t="shared" si="66"/>
        <v>1</v>
      </c>
      <c r="E347" s="7"/>
      <c r="F347" s="7"/>
      <c r="G347" s="7">
        <v>1</v>
      </c>
      <c r="H347" s="7"/>
      <c r="I347" s="7"/>
      <c r="J347" s="7"/>
      <c r="K347" s="7"/>
      <c r="L347" s="9"/>
      <c r="M347" s="51"/>
    </row>
    <row r="348" spans="2:13" x14ac:dyDescent="0.25">
      <c r="B348" s="20" t="s">
        <v>467</v>
      </c>
      <c r="C348" s="25" t="s">
        <v>649</v>
      </c>
      <c r="D348" s="8">
        <f t="shared" si="66"/>
        <v>0</v>
      </c>
      <c r="E348" s="7"/>
      <c r="F348" s="7"/>
      <c r="G348" s="7"/>
      <c r="H348" s="7"/>
      <c r="I348" s="7"/>
      <c r="J348" s="7"/>
      <c r="K348" s="7"/>
      <c r="L348" s="9"/>
      <c r="M348" s="51"/>
    </row>
    <row r="349" spans="2:13" x14ac:dyDescent="0.25">
      <c r="B349" s="20" t="s">
        <v>468</v>
      </c>
      <c r="C349" s="25" t="s">
        <v>650</v>
      </c>
      <c r="D349" s="8">
        <f t="shared" si="66"/>
        <v>0</v>
      </c>
      <c r="E349" s="7"/>
      <c r="F349" s="7"/>
      <c r="G349" s="7"/>
      <c r="H349" s="7"/>
      <c r="I349" s="7"/>
      <c r="J349" s="7"/>
      <c r="K349" s="7"/>
      <c r="L349" s="9"/>
      <c r="M349" s="51"/>
    </row>
    <row r="350" spans="2:13" x14ac:dyDescent="0.25">
      <c r="B350" s="23" t="s">
        <v>469</v>
      </c>
      <c r="C350" s="25" t="s">
        <v>651</v>
      </c>
      <c r="D350" s="8">
        <f t="shared" si="66"/>
        <v>0</v>
      </c>
      <c r="E350" s="7"/>
      <c r="F350" s="7"/>
      <c r="G350" s="7"/>
      <c r="H350" s="7"/>
      <c r="I350" s="7"/>
      <c r="J350" s="7"/>
      <c r="K350" s="7"/>
      <c r="L350" s="9"/>
      <c r="M350" s="51"/>
    </row>
    <row r="351" spans="2:13" x14ac:dyDescent="0.25">
      <c r="B351" s="20" t="s">
        <v>470</v>
      </c>
      <c r="C351" s="25" t="s">
        <v>652</v>
      </c>
      <c r="D351" s="8">
        <f t="shared" si="66"/>
        <v>0</v>
      </c>
      <c r="E351" s="7"/>
      <c r="F351" s="7"/>
      <c r="G351" s="7"/>
      <c r="H351" s="7"/>
      <c r="I351" s="7"/>
      <c r="J351" s="7"/>
      <c r="K351" s="7"/>
      <c r="L351" s="9"/>
      <c r="M351" s="51"/>
    </row>
    <row r="352" spans="2:13" ht="105" x14ac:dyDescent="0.25">
      <c r="B352" s="20" t="s">
        <v>471</v>
      </c>
      <c r="C352" s="25" t="s">
        <v>644</v>
      </c>
      <c r="D352" s="8">
        <f t="shared" ref="D352:D365" si="67">SUM(E352:K352)</f>
        <v>11</v>
      </c>
      <c r="E352" s="8">
        <f>SUM(E353:E363)</f>
        <v>0</v>
      </c>
      <c r="F352" s="8">
        <f t="shared" ref="F352:K352" si="68">SUM(F353:F363)</f>
        <v>0</v>
      </c>
      <c r="G352" s="8">
        <f t="shared" si="68"/>
        <v>11</v>
      </c>
      <c r="H352" s="8">
        <f t="shared" si="68"/>
        <v>0</v>
      </c>
      <c r="I352" s="8">
        <f t="shared" si="68"/>
        <v>0</v>
      </c>
      <c r="J352" s="8">
        <f t="shared" si="68"/>
        <v>0</v>
      </c>
      <c r="K352" s="8">
        <f t="shared" si="68"/>
        <v>0</v>
      </c>
      <c r="L352" s="9"/>
      <c r="M352" s="56" t="str">
        <f>IF(D352&lt;=D10,"Выполнено","ОШИБКА ('количество муниципальных образований, учтенных по уровню доходов, не может быть больше общего количества муниципальных образований на начало финансового года)")</f>
        <v>ОШИБКА ('количество муниципальных образований, учтенных по уровню доходов, не может быть больше общего количества муниципальных образований на начало финансового года)</v>
      </c>
    </row>
    <row r="353" spans="2:13" x14ac:dyDescent="0.25">
      <c r="B353" s="20" t="s">
        <v>472</v>
      </c>
      <c r="C353" s="25" t="s">
        <v>125</v>
      </c>
      <c r="D353" s="8">
        <f t="shared" si="67"/>
        <v>0</v>
      </c>
      <c r="E353" s="7"/>
      <c r="F353" s="7"/>
      <c r="G353" s="7"/>
      <c r="H353" s="7"/>
      <c r="I353" s="7"/>
      <c r="J353" s="7"/>
      <c r="K353" s="7"/>
      <c r="L353" s="9"/>
      <c r="M353" s="51"/>
    </row>
    <row r="354" spans="2:13" x14ac:dyDescent="0.25">
      <c r="B354" s="20" t="s">
        <v>473</v>
      </c>
      <c r="C354" s="25" t="s">
        <v>642</v>
      </c>
      <c r="D354" s="8">
        <f t="shared" si="67"/>
        <v>0</v>
      </c>
      <c r="E354" s="7"/>
      <c r="F354" s="7"/>
      <c r="G354" s="7"/>
      <c r="H354" s="7"/>
      <c r="I354" s="7"/>
      <c r="J354" s="7"/>
      <c r="K354" s="7"/>
      <c r="L354" s="9"/>
      <c r="M354" s="51"/>
    </row>
    <row r="355" spans="2:13" x14ac:dyDescent="0.25">
      <c r="B355" s="20" t="s">
        <v>474</v>
      </c>
      <c r="C355" s="25" t="s">
        <v>643</v>
      </c>
      <c r="D355" s="8">
        <f t="shared" si="67"/>
        <v>10</v>
      </c>
      <c r="E355" s="7"/>
      <c r="F355" s="7"/>
      <c r="G355" s="7">
        <v>10</v>
      </c>
      <c r="H355" s="7"/>
      <c r="I355" s="7"/>
      <c r="J355" s="7"/>
      <c r="K355" s="7"/>
      <c r="L355" s="9"/>
      <c r="M355" s="51"/>
    </row>
    <row r="356" spans="2:13" x14ac:dyDescent="0.25">
      <c r="B356" s="20" t="s">
        <v>475</v>
      </c>
      <c r="C356" s="25" t="s">
        <v>645</v>
      </c>
      <c r="D356" s="8">
        <f t="shared" si="67"/>
        <v>0</v>
      </c>
      <c r="E356" s="7"/>
      <c r="F356" s="7"/>
      <c r="G356" s="7"/>
      <c r="H356" s="7"/>
      <c r="I356" s="7"/>
      <c r="J356" s="7"/>
      <c r="K356" s="7"/>
      <c r="L356" s="9"/>
      <c r="M356" s="51"/>
    </row>
    <row r="357" spans="2:13" x14ac:dyDescent="0.25">
      <c r="B357" s="20" t="s">
        <v>476</v>
      </c>
      <c r="C357" s="25" t="s">
        <v>646</v>
      </c>
      <c r="D357" s="8">
        <f t="shared" si="67"/>
        <v>1</v>
      </c>
      <c r="E357" s="7"/>
      <c r="F357" s="7"/>
      <c r="G357" s="7">
        <v>1</v>
      </c>
      <c r="H357" s="7"/>
      <c r="I357" s="7"/>
      <c r="J357" s="7"/>
      <c r="K357" s="7"/>
      <c r="L357" s="9"/>
      <c r="M357" s="51"/>
    </row>
    <row r="358" spans="2:13" x14ac:dyDescent="0.25">
      <c r="B358" s="20" t="s">
        <v>477</v>
      </c>
      <c r="C358" s="25" t="s">
        <v>647</v>
      </c>
      <c r="D358" s="8">
        <f t="shared" si="67"/>
        <v>0</v>
      </c>
      <c r="E358" s="7"/>
      <c r="F358" s="7"/>
      <c r="G358" s="7"/>
      <c r="H358" s="7"/>
      <c r="I358" s="7"/>
      <c r="J358" s="7"/>
      <c r="K358" s="7"/>
      <c r="L358" s="9"/>
      <c r="M358" s="51"/>
    </row>
    <row r="359" spans="2:13" x14ac:dyDescent="0.25">
      <c r="B359" s="20" t="s">
        <v>478</v>
      </c>
      <c r="C359" s="25" t="s">
        <v>648</v>
      </c>
      <c r="D359" s="8">
        <f t="shared" si="67"/>
        <v>0</v>
      </c>
      <c r="E359" s="7"/>
      <c r="F359" s="7"/>
      <c r="G359" s="7"/>
      <c r="H359" s="7"/>
      <c r="I359" s="7"/>
      <c r="J359" s="7"/>
      <c r="K359" s="7"/>
      <c r="L359" s="9"/>
      <c r="M359" s="51"/>
    </row>
    <row r="360" spans="2:13" x14ac:dyDescent="0.25">
      <c r="B360" s="20" t="s">
        <v>479</v>
      </c>
      <c r="C360" s="25" t="s">
        <v>649</v>
      </c>
      <c r="D360" s="8">
        <f t="shared" si="67"/>
        <v>0</v>
      </c>
      <c r="E360" s="7"/>
      <c r="F360" s="7"/>
      <c r="G360" s="7"/>
      <c r="H360" s="7"/>
      <c r="I360" s="7"/>
      <c r="J360" s="7"/>
      <c r="K360" s="7"/>
      <c r="L360" s="9"/>
      <c r="M360" s="51"/>
    </row>
    <row r="361" spans="2:13" x14ac:dyDescent="0.25">
      <c r="B361" s="20" t="s">
        <v>480</v>
      </c>
      <c r="C361" s="25" t="s">
        <v>650</v>
      </c>
      <c r="D361" s="8">
        <f t="shared" si="67"/>
        <v>0</v>
      </c>
      <c r="E361" s="7"/>
      <c r="F361" s="7"/>
      <c r="G361" s="7"/>
      <c r="H361" s="7"/>
      <c r="I361" s="7"/>
      <c r="J361" s="7"/>
      <c r="K361" s="7"/>
      <c r="L361" s="9"/>
      <c r="M361" s="51"/>
    </row>
    <row r="362" spans="2:13" x14ac:dyDescent="0.25">
      <c r="B362" s="23" t="s">
        <v>481</v>
      </c>
      <c r="C362" s="25" t="s">
        <v>651</v>
      </c>
      <c r="D362" s="8">
        <f t="shared" si="67"/>
        <v>0</v>
      </c>
      <c r="E362" s="7"/>
      <c r="F362" s="7"/>
      <c r="G362" s="7"/>
      <c r="H362" s="7"/>
      <c r="I362" s="7"/>
      <c r="J362" s="7"/>
      <c r="K362" s="7"/>
      <c r="L362" s="9"/>
      <c r="M362" s="51"/>
    </row>
    <row r="363" spans="2:13" x14ac:dyDescent="0.25">
      <c r="B363" s="31" t="s">
        <v>482</v>
      </c>
      <c r="C363" s="26" t="s">
        <v>652</v>
      </c>
      <c r="D363" s="17">
        <f t="shared" si="67"/>
        <v>0</v>
      </c>
      <c r="E363" s="16"/>
      <c r="F363" s="16"/>
      <c r="G363" s="16"/>
      <c r="H363" s="16"/>
      <c r="I363" s="16"/>
      <c r="J363" s="16"/>
      <c r="K363" s="16"/>
      <c r="L363" s="18"/>
      <c r="M363" s="51"/>
    </row>
    <row r="364" spans="2:13" ht="30" x14ac:dyDescent="0.25">
      <c r="B364" s="31" t="s">
        <v>483</v>
      </c>
      <c r="C364" s="26" t="s">
        <v>399</v>
      </c>
      <c r="D364" s="17">
        <f t="shared" si="67"/>
        <v>0</v>
      </c>
      <c r="E364" s="16"/>
      <c r="F364" s="16"/>
      <c r="G364" s="16"/>
      <c r="H364" s="16"/>
      <c r="I364" s="16"/>
      <c r="J364" s="16"/>
      <c r="K364" s="16"/>
      <c r="L364" s="18"/>
      <c r="M364" s="56" t="str">
        <f>IF(D364&lt;=D9,"Выполнено","ОШИБКА ('их количество не может быть больше общего числа муниципальных образований)")</f>
        <v>Выполнено</v>
      </c>
    </row>
    <row r="365" spans="2:13" ht="45" x14ac:dyDescent="0.25">
      <c r="B365" s="31" t="s">
        <v>484</v>
      </c>
      <c r="C365" s="26" t="s">
        <v>400</v>
      </c>
      <c r="D365" s="17">
        <f t="shared" si="67"/>
        <v>0</v>
      </c>
      <c r="E365" s="16"/>
      <c r="F365" s="16"/>
      <c r="G365" s="16"/>
      <c r="H365" s="16"/>
      <c r="I365" s="16"/>
      <c r="J365" s="16"/>
      <c r="K365" s="16"/>
      <c r="L365" s="18"/>
      <c r="M365" s="56" t="str">
        <f>IF(D365&lt;=D9,"Выполнено","ОШИБКА ('их количество не может быть больше общего числа муниципальных образований)")</f>
        <v>Выполнено</v>
      </c>
    </row>
    <row r="366" spans="2:13" ht="45" x14ac:dyDescent="0.25">
      <c r="B366" s="31"/>
      <c r="C366" s="26" t="s">
        <v>159</v>
      </c>
      <c r="D366" s="52"/>
      <c r="E366" s="54"/>
      <c r="F366" s="55"/>
      <c r="G366" s="54"/>
      <c r="H366" s="55"/>
      <c r="I366" s="54"/>
      <c r="J366" s="55"/>
      <c r="K366" s="55"/>
      <c r="L366" s="54"/>
      <c r="M366" s="53"/>
    </row>
    <row r="367" spans="2:13" x14ac:dyDescent="0.25">
      <c r="B367" s="31"/>
      <c r="C367" s="26" t="s">
        <v>160</v>
      </c>
      <c r="D367" s="52"/>
      <c r="E367" s="54"/>
      <c r="F367" s="55"/>
      <c r="G367" s="54"/>
      <c r="H367" s="55"/>
      <c r="I367" s="54"/>
      <c r="J367" s="55"/>
      <c r="K367" s="55"/>
      <c r="L367" s="54"/>
      <c r="M367" s="53"/>
    </row>
    <row r="368" spans="2:13" x14ac:dyDescent="0.25">
      <c r="B368" s="31"/>
      <c r="C368" s="26" t="s">
        <v>161</v>
      </c>
      <c r="D368" s="52"/>
      <c r="E368" s="54"/>
      <c r="F368" s="55"/>
      <c r="G368" s="54"/>
      <c r="H368" s="55"/>
      <c r="I368" s="54"/>
      <c r="J368" s="55"/>
      <c r="K368" s="55"/>
      <c r="L368" s="54"/>
      <c r="M368" s="53"/>
    </row>
    <row r="369" spans="2:13" ht="30" x14ac:dyDescent="0.25">
      <c r="B369" s="31"/>
      <c r="C369" s="26" t="s">
        <v>162</v>
      </c>
      <c r="D369" s="52"/>
      <c r="E369" s="54"/>
      <c r="F369" s="55"/>
      <c r="G369" s="54"/>
      <c r="H369" s="55"/>
      <c r="I369" s="54"/>
      <c r="J369" s="55"/>
      <c r="K369" s="55"/>
      <c r="L369" s="54"/>
      <c r="M369" s="53"/>
    </row>
    <row r="370" spans="2:13" x14ac:dyDescent="0.25">
      <c r="B370" s="31"/>
      <c r="C370" s="26" t="s">
        <v>161</v>
      </c>
      <c r="D370" s="52"/>
      <c r="E370" s="54"/>
      <c r="F370" s="55"/>
      <c r="G370" s="54"/>
      <c r="H370" s="55"/>
      <c r="I370" s="54"/>
      <c r="J370" s="55"/>
      <c r="K370" s="55"/>
      <c r="L370" s="54"/>
      <c r="M370" s="53"/>
    </row>
    <row r="371" spans="2:13" ht="30" x14ac:dyDescent="0.25">
      <c r="B371" s="31"/>
      <c r="C371" s="26" t="s">
        <v>163</v>
      </c>
      <c r="D371" s="52"/>
      <c r="E371" s="54"/>
      <c r="F371" s="55"/>
      <c r="G371" s="54"/>
      <c r="H371" s="55"/>
      <c r="I371" s="54"/>
      <c r="J371" s="55"/>
      <c r="K371" s="55"/>
      <c r="L371" s="54"/>
      <c r="M371" s="53"/>
    </row>
    <row r="372" spans="2:13" ht="45" customHeight="1" x14ac:dyDescent="0.25">
      <c r="B372" s="20" t="s">
        <v>4</v>
      </c>
      <c r="C372" s="62" t="s">
        <v>625</v>
      </c>
      <c r="D372" s="63"/>
      <c r="E372" s="63"/>
      <c r="F372" s="63"/>
      <c r="G372" s="63"/>
      <c r="H372" s="63"/>
      <c r="I372" s="63"/>
      <c r="J372" s="63"/>
      <c r="K372" s="63"/>
      <c r="L372" s="63"/>
      <c r="M372" s="64"/>
    </row>
  </sheetData>
  <mergeCells count="5">
    <mergeCell ref="B3:M3"/>
    <mergeCell ref="D4:I4"/>
    <mergeCell ref="D5:I5"/>
    <mergeCell ref="L2:M2"/>
    <mergeCell ref="C372:M372"/>
  </mergeCells>
  <conditionalFormatting sqref="H31">
    <cfRule type="cellIs" dxfId="1" priority="4" operator="greaterThan">
      <formula>$H$9</formula>
    </cfRule>
  </conditionalFormatting>
  <conditionalFormatting sqref="H30">
    <cfRule type="cellIs" dxfId="0" priority="1" operator="greaterThan">
      <formula>$H$9</formula>
    </cfRule>
  </conditionalFormatting>
  <printOptions horizontalCentered="1"/>
  <pageMargins left="0.39370078740157483" right="0.39370078740157483" top="0.39370078740157483" bottom="0.39370078740157483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2015-09-09T11:12:44Z</dcterms:modified>
</cp:coreProperties>
</file>